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2024\Bahia Solano\ANEXO 13 DISEÑO DE OBRAS DE MITIGACION DE IA Y DISEÑO DE INSONORIZACION\"/>
    </mc:Choice>
  </mc:AlternateContent>
  <xr:revisionPtr revIDLastSave="0" documentId="13_ncr:1_{B4B7689A-BC96-4134-B248-F7F381F428CB}" xr6:coauthVersionLast="47" xr6:coauthVersionMax="47" xr10:uidLastSave="{00000000-0000-0000-0000-000000000000}"/>
  <bookViews>
    <workbookView xWindow="-110" yWindow="-110" windowWidth="29020" windowHeight="15820" activeTab="1" xr2:uid="{00000000-000D-0000-FFFF-FFFF00000000}"/>
  </bookViews>
  <sheets>
    <sheet name="Table 1 (2)" sheetId="3" r:id="rId1"/>
    <sheet name="Table 1" sheetId="1" r:id="rId2"/>
    <sheet name="Criterio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2" i="1" l="1"/>
  <c r="P27" i="3"/>
  <c r="P26" i="3"/>
  <c r="P25" i="3"/>
  <c r="P24" i="3"/>
  <c r="P23" i="3"/>
  <c r="P22" i="3"/>
  <c r="P21" i="3"/>
  <c r="P20" i="3"/>
  <c r="P19" i="3"/>
  <c r="P18" i="3"/>
  <c r="P17" i="3"/>
  <c r="P16" i="3"/>
  <c r="P15" i="3"/>
  <c r="P14" i="3"/>
  <c r="P13" i="3"/>
  <c r="P12" i="3"/>
  <c r="P11" i="3"/>
  <c r="P10" i="3"/>
  <c r="P9" i="3"/>
  <c r="P8" i="3"/>
  <c r="P7" i="3"/>
  <c r="P8" i="1"/>
  <c r="P9" i="1"/>
  <c r="P10" i="1"/>
  <c r="P11" i="1"/>
  <c r="P12" i="1"/>
  <c r="P13" i="1"/>
  <c r="P14" i="1"/>
  <c r="P15" i="1"/>
  <c r="P16" i="1"/>
  <c r="P17" i="1"/>
  <c r="P18" i="1"/>
  <c r="P19" i="1"/>
  <c r="P20" i="1"/>
  <c r="P7" i="1"/>
  <c r="P21" i="1" l="1"/>
</calcChain>
</file>

<file path=xl/sharedStrings.xml><?xml version="1.0" encoding="utf-8"?>
<sst xmlns="http://schemas.openxmlformats.org/spreadsheetml/2006/main" count="415" uniqueCount="145">
  <si>
    <r>
      <rPr>
        <b/>
        <sz val="9"/>
        <color rgb="FFFFFFFF"/>
        <rFont val="Arial"/>
        <family val="2"/>
      </rPr>
      <t>Probabilidad</t>
    </r>
  </si>
  <si>
    <r>
      <rPr>
        <b/>
        <sz val="9"/>
        <color rgb="FFFFFFFF"/>
        <rFont val="Arial"/>
        <family val="2"/>
      </rPr>
      <t>Impacto</t>
    </r>
  </si>
  <si>
    <r>
      <rPr>
        <b/>
        <sz val="9"/>
        <color rgb="FFFFFFFF"/>
        <rFont val="Arial"/>
        <family val="2"/>
      </rPr>
      <t>Valoración</t>
    </r>
  </si>
  <si>
    <t xml:space="preserve">Muy alto </t>
  </si>
  <si>
    <t xml:space="preserve">Medio </t>
  </si>
  <si>
    <t xml:space="preserve">Bajo </t>
  </si>
  <si>
    <t xml:space="preserve">Puede ser concebible </t>
  </si>
  <si>
    <t xml:space="preserve">Alta </t>
  </si>
  <si>
    <t>En caso de presentarse afectaría/beneficiaría las operaciones del proceso</t>
  </si>
  <si>
    <t>En caso de presentarse afectaría/beneficiaría parcialmente las operaciones del proceso.</t>
  </si>
  <si>
    <t xml:space="preserve">En caso de presentarse afectaría el desempeño de los procesos. </t>
  </si>
  <si>
    <t>En caso de presentarse no afectaría alteraría la operación del proceso.</t>
  </si>
  <si>
    <t xml:space="preserve">6.1 </t>
  </si>
  <si>
    <t>7.0</t>
  </si>
  <si>
    <t>8.0</t>
  </si>
  <si>
    <t>9.0</t>
  </si>
  <si>
    <t xml:space="preserve">IDENTIFICACION DE ASPECTOS AMBIENTALES Y SOCIALES </t>
  </si>
  <si>
    <t xml:space="preserve">PROCESO </t>
  </si>
  <si>
    <t xml:space="preserve">TAREA ESPECIFICA </t>
  </si>
  <si>
    <t xml:space="preserve">IMPACTO AMBIENTAL (EFECTO) </t>
  </si>
  <si>
    <t xml:space="preserve">COMPONENTE AMBIENTAL AFECTADO </t>
  </si>
  <si>
    <t xml:space="preserve">SUELO </t>
  </si>
  <si>
    <t xml:space="preserve">HIDRICO </t>
  </si>
  <si>
    <t xml:space="preserve">ATMOSFERA </t>
  </si>
  <si>
    <t xml:space="preserve">COBERTURA VEGETAL </t>
  </si>
  <si>
    <t>RUIDO</t>
  </si>
  <si>
    <t xml:space="preserve">FAUNA </t>
  </si>
  <si>
    <t xml:space="preserve">PAISAJE </t>
  </si>
  <si>
    <t xml:space="preserve">SOCIOECONOMICO </t>
  </si>
  <si>
    <t>10.</t>
  </si>
  <si>
    <t xml:space="preserve">Mamposteria, cubiertas y tuberia </t>
  </si>
  <si>
    <t xml:space="preserve">Manejo y disposicion final de residuos solidos </t>
  </si>
  <si>
    <t xml:space="preserve">Manejo y disposicion final de residuos liquidos </t>
  </si>
  <si>
    <t xml:space="preserve">Abandono </t>
  </si>
  <si>
    <t xml:space="preserve">Reconformacion paisajistica </t>
  </si>
  <si>
    <t>9.2</t>
  </si>
  <si>
    <t>X</t>
  </si>
  <si>
    <t xml:space="preserve">POSITIVO O NEGATIVO </t>
  </si>
  <si>
    <t>POSITIVO</t>
  </si>
  <si>
    <t xml:space="preserve">NEGATIVO </t>
  </si>
  <si>
    <t>DETERMINACION DEL IMPACTO</t>
  </si>
  <si>
    <t>NIVEL DE CONSECUENCIA</t>
  </si>
  <si>
    <t>VALOR</t>
  </si>
  <si>
    <t>SIGNIFICADO</t>
  </si>
  <si>
    <t>Muy alta</t>
  </si>
  <si>
    <t>Alta</t>
  </si>
  <si>
    <t>Moderada</t>
  </si>
  <si>
    <t>Menor</t>
  </si>
  <si>
    <t>Mínima</t>
  </si>
  <si>
    <t xml:space="preserve">SIGNIFICADO DE LOS DIFERENTES NIVELES DE PROBABILIDAD </t>
  </si>
  <si>
    <t>NIVEL DE PROBABILIDAD</t>
  </si>
  <si>
    <t xml:space="preserve">VALOR </t>
  </si>
  <si>
    <t xml:space="preserve">Es posible que sucede el daño alguna vez </t>
  </si>
  <si>
    <t xml:space="preserve">NIVEL DE RIESGO  </t>
  </si>
  <si>
    <t xml:space="preserve">SIGNIFICADO </t>
  </si>
  <si>
    <t xml:space="preserve">5 a 12 </t>
  </si>
  <si>
    <t xml:space="preserve">1 a 4 </t>
  </si>
  <si>
    <t xml:space="preserve">16 a 24 </t>
  </si>
  <si>
    <t xml:space="preserve">32 a 80 </t>
  </si>
  <si>
    <t xml:space="preserve">En caso de presentarse afectaría totalmente la operación de los procesos (recursos) </t>
  </si>
  <si>
    <t xml:space="preserve">Normalmente la materialización del impacto ocurre con frecuencia </t>
  </si>
  <si>
    <t xml:space="preserve">La materialización del impacto es posible que suceda varias veces </t>
  </si>
  <si>
    <t xml:space="preserve">No es probable que materialice el impacto </t>
  </si>
  <si>
    <t xml:space="preserve">Incumplimiento normatividad  ambiental 
Generacion de residuos solidos 
Generacion de RCD
Derrames </t>
  </si>
  <si>
    <t xml:space="preserve">Transporte, descarga e Tanques de almacenamiento </t>
  </si>
  <si>
    <t xml:space="preserve">Incumplimiento normatividad  ambiental 
Afectacion del suelo 
Afectacion cobertura vegetal
</t>
  </si>
  <si>
    <t xml:space="preserve">Transporte, descarga, instalacion y pruebas de funcionamiento de Grupos electrogenos </t>
  </si>
  <si>
    <t xml:space="preserve">Incumplimiento normatividad  ambiental
Afectacion del suelo 
Afectacion cobertura vegetal 
Derrames  
Generacion de ruido 
Emisiones producto de la combustion de la maquinaria </t>
  </si>
  <si>
    <t>Bajo</t>
  </si>
  <si>
    <t xml:space="preserve">Incumplimiento normatividad  ambiental 
Afectacion del suelo 
Generacion de material particulado 
Afectacion cobertura vegetal 
Generacion de residuos solidos 
Arrastre de material a cuerpos de agua
</t>
  </si>
  <si>
    <t xml:space="preserve">Incumplimiento normatividad  ambiental 
Vertimientos a cuerpos de agua 
Filtraciones aguas subterraneas </t>
  </si>
  <si>
    <t xml:space="preserve">Incumplimiento normatividad  ambiental 
Arrastre de material a cuerpos de agua 
Afectacion de la cobertura vegetal 
Afectacion de la fauna silvestre 
Generacion de residuos solidos
Generacion RCD 
</t>
  </si>
  <si>
    <t xml:space="preserve">Incumplimiento normatividad  ambiental 
Ganancia del suelo </t>
  </si>
  <si>
    <t xml:space="preserve">ACTIVIDADES </t>
  </si>
  <si>
    <t xml:space="preserve">PRELIMINARES </t>
  </si>
  <si>
    <t xml:space="preserve">EXCAVACIONES Y RELLENOS </t>
  </si>
  <si>
    <t xml:space="preserve">PRUEBA Y PUESTA EN FUNCIONAMIENTO </t>
  </si>
  <si>
    <t xml:space="preserve">CIERRE Y ABANDONO DE LA ETAPA CONSTRUCTIVA </t>
  </si>
  <si>
    <t xml:space="preserve">CONSTRUCCION Y OPTIMIZACION DE LA RED </t>
  </si>
  <si>
    <t xml:space="preserve">DESMANTELAMIENTO Y ABANDONO DE INSTALACIONES TEMPORALES </t>
  </si>
  <si>
    <t xml:space="preserve">ACTIVIDADES DE CIERRE SOCIAL </t>
  </si>
  <si>
    <t>IMPACTO AMBIENTALES Y COMPONENTES</t>
  </si>
  <si>
    <t>DESCRIPCION DE LA ACTIVIDAD DEL PROCEOS CONSTRUCTIVO</t>
  </si>
  <si>
    <t xml:space="preserve">IMPACTOS IDENTIFICADOS </t>
  </si>
  <si>
    <t xml:space="preserve">CONTRATACIÓN MANO DE OBRA </t>
  </si>
  <si>
    <t xml:space="preserve">LOCALIZACIÓN REPLANTEO Y ADECUADO DEL TERRENO </t>
  </si>
  <si>
    <t>CONSTRUCCIÓN DE ELEMENTOS EN CONCRETO</t>
  </si>
  <si>
    <t xml:space="preserve">MONTAJE DE ESTRUCTURAS METÁLICAS </t>
  </si>
  <si>
    <t>INSTALACIÓN DE CABLEADO (SISTEMA DE PUESTA A TIERRA Y ACOMETIDAS ELÉCTRICAS)</t>
  </si>
  <si>
    <t xml:space="preserve">MAMPOSTERÍA, CUBIERTA Y TUBERÍAS </t>
  </si>
  <si>
    <t>CONSTRUCCIÓN DE CAMPAMENTO (ZONA DE ALMACENAMIENTO DE EQUIPOS, MAQUNARIA, HEREMIENTAS, MATERIAS PRIMAS, BAÑOS)</t>
  </si>
  <si>
    <t xml:space="preserve">SUMINISTRO Y MOVILIZACIÓN EQUIPOS, MAQUINARIA, HERRAMIENTA Y MATERIAS PRIMAS| </t>
  </si>
  <si>
    <t xml:space="preserve">INSTALACIÓN DE EQUIPOS ELÉCTRICOS </t>
  </si>
  <si>
    <t>INSTALACIÓN DE TANQUES DE ALMACENAMIENTO DE COMBUSTIBLE</t>
  </si>
  <si>
    <t>TIPO DE IMPACTO</t>
  </si>
  <si>
    <t>NATURALEZA</t>
  </si>
  <si>
    <t>Generación de empleo 
Expectativas generadas en la
comunidad</t>
  </si>
  <si>
    <t xml:space="preserve">Arrastre de material a cuerpos de agua.
Afectación de la cobertura vegetal.
</t>
  </si>
  <si>
    <t>Demanda de recursos Naturales.
Generación de Ruido
Expectativas generadas en la
comunidad.
Afectación a la movilidad peatonal y
vehicular.</t>
  </si>
  <si>
    <t>Generación de residuos sólidos
Generación de RCD
Generación de ruido
Derrames
Demanda de recursos Naturales.</t>
  </si>
  <si>
    <t xml:space="preserve">Alteración de la geomorfología.
Pedida o ganancia de suelo.
Generación de residuos sólidos
Generación de RCD
Generación de ruido
Derrames
Demanda de recursos Naturales.
</t>
  </si>
  <si>
    <t>Generación de residuos sólidos
Generación de RCD
Generación de ruido
Derrames
Demanda de recursos Naturales.
Emisiones producto de la combustión
de la maquinaria.</t>
  </si>
  <si>
    <t xml:space="preserve">Generación de residuos sólidos
Generación de RCD
Generación de ruido
Derrames
Demanda de recursos Naturales.
Emisiones producto de la combustión
de la maquinaria.
</t>
  </si>
  <si>
    <t xml:space="preserve">Generación de residuos sólidos
Generación de ruido
Derrames
Expectativas generadas en la
comunidad
</t>
  </si>
  <si>
    <t>Arrastre de material a cuerpos de agua.
Afectación de la cobertura vegetal.
Afectación de la fauna silvestre.
Generación de residuos sólidos
Generación de RCD
Afectación a la movilidad peatonal y
vehicular.</t>
  </si>
  <si>
    <t>Afectación a la movilidad peatonal y
vehicular
 Expectativas generadas en la
comunidad</t>
  </si>
  <si>
    <t xml:space="preserve">CATEGORÍA </t>
  </si>
  <si>
    <t xml:space="preserve">VALORACIÓN DE IMPACTOS </t>
  </si>
  <si>
    <t xml:space="preserve">Contaminación del suelo.
Alteración de la geomorfología.
Pedida o ganancia de suelo.
Arrastre de material a cuerpos de agua.
Afectación de la cobertura vegetal.
Afectación de la fauna silvestre.
Generación de residuos sólidos
Generación de RCD
Generación de ruido
Emisiones producto de la combustión
de la maquinaria.
Derrames
</t>
  </si>
  <si>
    <t>Alteración de la geomorfología.
Pedida o ganancia de suelo.
Contaminación del suelo.
Arrastre de material a cuerpos de agua.
Afectación de la cobertura vegetal.
Afectación de la fauna silvestre.
Generación de residuos sólidos
Generación de RCD
Generación de ruido
Emisiones producto de la combustión
de la maquinaria.
Emisiones producto del material particulado
Derrames</t>
  </si>
  <si>
    <t>Incumplimiento de la normatividad
ambiental
Alteración de la geomorfología.
Contaminación del suelo.
Alteración de la calidad del agua
Afectación de la cobertura vegetal.
Generación de Residuos de
Construcción y Demolición (RCD).
Demanda de recursos Naturales.
Generación de Ruido
Expectativas generadas en la
comunidad.
Afectación a la movilidad peatonal y
vehicular.</t>
  </si>
  <si>
    <t>ALTO</t>
  </si>
  <si>
    <t xml:space="preserve">MEDIO </t>
  </si>
  <si>
    <t xml:space="preserve">MUY ALTO </t>
  </si>
  <si>
    <t>ALTO 
POSITIVO</t>
  </si>
  <si>
    <t>CONTRUCCIÓN Y OPTIMIZACIÓN DE LA RED ELÉCTRICA DEL TRAMO ARUSÍ, PARTADÓ Y TERMALES Y  DEL   TRAMO DE LA “Y” AL PUNTO  DENOMINADO CASA DE MAQUINAS</t>
  </si>
  <si>
    <t>DESCRIPCION DE LA ACTIVIDAD DEL PROCESO CONSTRUCTIVO</t>
  </si>
  <si>
    <t xml:space="preserve">CONSTRUCCION </t>
  </si>
  <si>
    <t>OPERACIÓN DE LA CENTRAL DE GENERACIÓN DIÉSEL Y GRANJA SOLAR</t>
  </si>
  <si>
    <t xml:space="preserve">                MATRIZ DE IDENTIFICACION DE ASPECTOS Y VALORACION DE IMPACTOS AMBIENTALES Y SOCIALES EN EL DESARROLLO DE LOS AJUSTES DE INGENIERIA BASICA Y DETALLADA DE LOS DISEÑOS DE LA NUEVA CENTRAL DE GENERACION DIESEL -CGD, EN EL MUNICIPIO DE BAHIA SOLANO Y EN LA IMPLEMENTACIÓN DEL PROYECTO</t>
  </si>
  <si>
    <t>ACCIONES A IMPLEMENTAR</t>
  </si>
  <si>
    <t>N/A</t>
  </si>
  <si>
    <t>IDENTIFICACION DE ASPECTOS AMBIENTALES Y SOCIALES Y ACCIONES PARA MITIGAR EL IMPACTO NEGATIVO</t>
  </si>
  <si>
    <t xml:space="preserve">                MATRIZ DE IDENTIFICACION DE ASPECTOS Y VALORACION DE IMPACTOS AMBIENTALES Y SOCIALES</t>
  </si>
  <si>
    <t xml:space="preserve">CONSTRUCCIÓN </t>
  </si>
  <si>
    <t>OPERACIÓN</t>
  </si>
  <si>
    <t>FUNCIONAMIENTO Y OPERACIÓN NORMAL DE LA CENTRAL</t>
  </si>
  <si>
    <t>Emisión de gases contaminantes como dióxido de azufre (SO₂), óxidos de nitrógeno (NOₓ), monóxido de carbono (CO) y partículas en suspensión (material particulado).
Ruido significativo que puede afectar la calidad de vida de las personas cercanas y la fauna local.
Posibles derrames de combustibles o lubricantes que pueden contaminar el suelo y los cuerpos de agua cercanos.
Liberación de  material particulado fino (PM2.5 y PM10)
Generación de residuos como filtros usados, aceites de motor y otras</t>
  </si>
  <si>
    <t>Se tendrán en cuenta para instalación barreras de sedimentos y controles de erosión cerca de los cuerpos de agua, así como la instalación de filtros o drenes horizontales, así como Box Culvert que permitan dar manejo a las aguas de escorrentía e infiltración.
Se realiza evaluación de la vegetación afectada y se propone desde el paisajismo del proyecto la siembra de especies que aporten a recuperar la vegetación.</t>
  </si>
  <si>
    <t>Alteración de la geomorfología.
Contaminación del suelo.
Alteración de la calidad del agua
Afectación de la cobertura vegetal.
Generación de Residuos de
Construcción y Demolición (RCD).
Demanda de recursos Naturales.
Generación de Ruido
Expectativas generadas en la
comunidad.
Afectación a la movilidad peatonal y
vehicular.</t>
  </si>
  <si>
    <t>Las excavaciones se realizarán teniendo en cuenta lo establecido en el informe geotécnico respecto a profundidades de los estratos y el nivel freático para drenaje de las aguas tal como lo estabelcen el informe hidrosanitario y el informe geotécnico
Se dispondrá de los contenedores adecuados para almacenar y manejar productos químicos.
Se tendrá implementado un sistema de gestión de residuos sólidos y líquidos.
El proyecto cuenta con sistemas de tratamiento de aguas residuales y control de las descargas, mediante pozo séptico para tratamiento primario de las aguas residuales, el mismo se instalará en la fase preliminar con el fin de mitigar todo impacto referente a las aguas residuales.
El proyecto contempla la separación de hidrocarburos en áreas de manejo de combustibles mediante diques de contención de derrames.
Desde el proyecto arquitectónico se contmpla en el paisajismo la siembra de especies arbóreas que permitan recuperar parte de la vegetación existente y su influencia en el entorno.
Se tendrá presente al momento de la construcción que la interventoría garantice un procedimiento correcto de separación y procesamiento de los residuos generados en la construcción.
Se va a optar por utilizar materiales de la región en cuanto a materiales pétreos, así como madera y guadua.
Se tendrá un profesional en el área social para mantener contacto con la comunidad aledaña. y a su vez, implementar un programa de responsabilidad social corporativa.
Se tiene contemplado realizar el trazado de las vías de acceso al proyecto y permitir que las mismas se utilicen de manera permanente durante el desarrollo del proyecto, esot con el fin de mitigar impactos a la vía que se tiene que pasa cerca al proyecto.
Desde la parte social y de seguridad y salud en el trabajo se tendrá contacto y oportunamente se informará a la comunidad sobre posibles alteraciones en la movilidad.</t>
  </si>
  <si>
    <t>De acuerdo a la programación de obra, se tendrá uso de maquinarai pesada en horarios establecidos.
La afectación a la movilidad vehicular se verá mitigada por las excavaciones preliminares siguiendo el trazado dispuesto en los diseños para vias de acceso, dichas excavaciones permitirán usar las vías internas del proyecto sin afectar la movilidad vehicular.</t>
  </si>
  <si>
    <r>
      <rPr>
        <sz val="9"/>
        <rFont val="Arial"/>
        <family val="2"/>
      </rPr>
      <t>Si bien se tiene una afectación al suelo, la misma es mitigada toda vez que el agua de infiltración es drenada, y las excavaciones y rellenos se realizarán buscando mantener la composición del suelo mediante acopios en obra debidamente cubiertos con plástico.</t>
    </r>
    <r>
      <rPr>
        <b/>
        <sz val="9"/>
        <rFont val="Arial"/>
        <family val="2"/>
      </rPr>
      <t xml:space="preserve">
Arrastre de material a cuerpos de agua: </t>
    </r>
    <r>
      <rPr>
        <sz val="9"/>
        <rFont val="Arial"/>
        <family val="2"/>
      </rPr>
      <t xml:space="preserve">Dentro de los vaciados de concreto, se tendrá especial cuidado de que las formaletas estén debidamente ensambladas. El lavado de elementos utilizados en la elaboración de concretos se realizará en el acopia de escombros, cuidando de que no quede cerca a corrientes de agua, este material se reocgerá y dispondrá en sitio avalado por la autoridad ambiental.
</t>
    </r>
    <r>
      <rPr>
        <b/>
        <sz val="9"/>
        <rFont val="Arial"/>
        <family val="2"/>
      </rPr>
      <t xml:space="preserve">Afectación de la fauna silvestre: </t>
    </r>
    <r>
      <rPr>
        <sz val="9"/>
        <rFont val="Arial"/>
        <family val="2"/>
      </rPr>
      <t xml:space="preserve">Con la construcción del cerramiento provisional de obra, se limitará el paso de fauna al proyecto, reduciendo de esta manera su afectación.
</t>
    </r>
    <r>
      <rPr>
        <b/>
        <sz val="9"/>
        <rFont val="Arial"/>
        <family val="2"/>
      </rPr>
      <t xml:space="preserve">
Generación de residuos sólidos y RCD: </t>
    </r>
    <r>
      <rPr>
        <sz val="9"/>
        <rFont val="Arial"/>
        <family val="2"/>
      </rPr>
      <t xml:space="preserve">Los residuos se dispondrán de manera oportuna en el relleno sanitario del municipio, o en sitios autorizados por la autoridad ambiental (CODECHOCÓ).
</t>
    </r>
    <r>
      <rPr>
        <b/>
        <sz val="9"/>
        <rFont val="Arial"/>
        <family val="2"/>
      </rPr>
      <t xml:space="preserve">
Emisiones producto de la combustión de la maquinaria: </t>
    </r>
    <r>
      <rPr>
        <sz val="9"/>
        <rFont val="Arial"/>
        <family val="2"/>
      </rPr>
      <t xml:space="preserve">Dentro del plan de manejo ambiental del proyecto se tiene contemplado el mantenimiento preventivo de todos los equipos, maquinarias, herramientas y demás, con uncontrol riguroso obedeciendo a un sistema de gestión de la calidad.
</t>
    </r>
    <r>
      <rPr>
        <b/>
        <sz val="9"/>
        <rFont val="Arial"/>
        <family val="2"/>
      </rPr>
      <t xml:space="preserve">
Derrames: </t>
    </r>
    <r>
      <rPr>
        <sz val="9"/>
        <rFont val="Arial"/>
        <family val="2"/>
      </rPr>
      <t>Capacitación a personal y contratación de personal idóneo para la instalación de formaletas, retiro de las mismas, así como el vaciado de concretos.</t>
    </r>
  </si>
  <si>
    <r>
      <t xml:space="preserve">Generación de residuos sólidos y RCD: Los residuos se dispondrán de manera oportuna en el relleno sanitario del municipio, o en sitios autorizados por la autoridad ambiental (CODECHOCÓ).
Emisiones producto de la combustión de la maquinaria: Dentro del plan de manejo ambiental del proyecto se tiene contemplado el mantenimiento preventivo de todos los equipos, maquinarias, herramientas y demás, con uncontrol riguroso obedeciendo a un sistema de gestión de la calidad.
</t>
    </r>
    <r>
      <rPr>
        <b/>
        <sz val="9"/>
        <rFont val="Arial"/>
        <family val="2"/>
      </rPr>
      <t xml:space="preserve">Derrames: </t>
    </r>
    <r>
      <rPr>
        <sz val="9"/>
        <rFont val="Arial"/>
        <family val="2"/>
      </rPr>
      <t>Capacitación a personal y contratación de personal idóneo para el mantenimiento de las estructuras, manejo de elementos especiales, pinturas, aceites, limpiadores, entre otros para reducri su impacto.</t>
    </r>
  </si>
  <si>
    <r>
      <t xml:space="preserve">Si bien se tiene una </t>
    </r>
    <r>
      <rPr>
        <b/>
        <sz val="9"/>
        <rFont val="Arial"/>
        <family val="2"/>
      </rPr>
      <t>afectación al suelo,</t>
    </r>
    <r>
      <rPr>
        <sz val="9"/>
        <rFont val="Arial"/>
        <family val="2"/>
      </rPr>
      <t xml:space="preserve"> la misma es mitigada toda vez que el agua de infiltración es drenada, y las excavaciones y rellenos se realizarán buscando mantener la composición del suelo mediante acopios en obra debidamente cubiertos con plástico.
</t>
    </r>
    <r>
      <rPr>
        <b/>
        <sz val="9"/>
        <rFont val="Arial"/>
        <family val="2"/>
      </rPr>
      <t>Generación de residuos sólidos y RCD</t>
    </r>
    <r>
      <rPr>
        <sz val="9"/>
        <rFont val="Arial"/>
        <family val="2"/>
      </rPr>
      <t xml:space="preserve">: Los residuos se dispondrán de manera oportuna en el relleno sanitario del municipio, o en sitios autorizados por la autoridad ambiental (CODECHOCÓ).
</t>
    </r>
    <r>
      <rPr>
        <b/>
        <sz val="9"/>
        <rFont val="Arial"/>
        <family val="2"/>
      </rPr>
      <t>Emisiones producto de la combustión de la maquinaria:</t>
    </r>
    <r>
      <rPr>
        <sz val="9"/>
        <rFont val="Arial"/>
        <family val="2"/>
      </rPr>
      <t xml:space="preserve"> Dentro del plan de manejo ambiental del proyecto se tiene contemplado el mantenimiento preventivo de todos los equipos, maquinarias, herramientas y demás, con uncontrol riguroso obedeciendo a un sistema de gestión de la calidad.
</t>
    </r>
    <r>
      <rPr>
        <b/>
        <sz val="9"/>
        <rFont val="Arial"/>
        <family val="2"/>
      </rPr>
      <t xml:space="preserve">Derrames: </t>
    </r>
    <r>
      <rPr>
        <sz val="9"/>
        <rFont val="Arial"/>
        <family val="2"/>
      </rPr>
      <t>Capacitación a personal y contratación de personal idóneo para la instalación de formaletas, retiro de las mismas, así como el vaciado de concretos.</t>
    </r>
  </si>
  <si>
    <r>
      <t xml:space="preserve">
</t>
    </r>
    <r>
      <rPr>
        <b/>
        <sz val="9"/>
        <rFont val="Arial"/>
        <family val="2"/>
      </rPr>
      <t>Manejo de Suelos</t>
    </r>
    <r>
      <rPr>
        <sz val="9"/>
        <rFont val="Arial"/>
        <family val="2"/>
      </rPr>
      <t xml:space="preserve">: Se tendrá en cuenta lo recomendado en el estudio geotécnico y de suelos donde se especifican las profundidades a las que se encuentra en nivel freático, asi como el material que se espera encontrar, para de esta manera realizar las excavaciones y rellenos de manera eficaz.
</t>
    </r>
    <r>
      <rPr>
        <b/>
        <sz val="9"/>
        <rFont val="Arial"/>
        <family val="2"/>
      </rPr>
      <t>Control de Erosión:</t>
    </r>
    <r>
      <rPr>
        <sz val="9"/>
        <rFont val="Arial"/>
        <family val="2"/>
      </rPr>
      <t xml:space="preserve"> Con la ayuda de los filtros o drenes horizontales alrededor de las cimentaciones, se tendrá un minimo impacto por la presencia de agua que pueda derivar en procesos erosivos.
</t>
    </r>
    <r>
      <rPr>
        <b/>
        <sz val="9"/>
        <rFont val="Arial"/>
        <family val="2"/>
      </rPr>
      <t>Plan de Manejo de Aguas</t>
    </r>
    <r>
      <rPr>
        <sz val="9"/>
        <rFont val="Arial"/>
        <family val="2"/>
      </rPr>
      <t xml:space="preserve">: A través de los filtros o drenes horizontales se dará manejo a las aguas de infiltración y percolación, y a través de las estructuras propuestas (box culvert) en el estudio de inundación se dará manejo a las aguas de escorrentía.
</t>
    </r>
    <r>
      <rPr>
        <b/>
        <sz val="9"/>
        <rFont val="Arial"/>
        <family val="2"/>
      </rPr>
      <t>Gestión de Residuos:</t>
    </r>
    <r>
      <rPr>
        <sz val="9"/>
        <rFont val="Arial"/>
        <family val="2"/>
      </rPr>
      <t xml:space="preserve"> Dentro de las excavaciones y rellenos, se realizará regada de material en zona aledaña del proyecto para el suelo constituido por materia orgánica y realizar al máximo aprovechamiento del material seleccionado de excavación para los rellenos necesarios.
</t>
    </r>
    <r>
      <rPr>
        <b/>
        <sz val="9"/>
        <rFont val="Arial"/>
        <family val="2"/>
      </rPr>
      <t>Mantenimiento de Equipos:</t>
    </r>
    <r>
      <rPr>
        <sz val="9"/>
        <rFont val="Arial"/>
        <family val="2"/>
      </rPr>
      <t xml:space="preserve"> Dentro del plan de gestión ambiental del contratista se debe tener en cuenta un plan de manejo ambiental (PMA) en obra que incluya dentro de sus actividades la revisión y mantenimiento preventivo de equipos, maquinaria, herramientas.
</t>
    </r>
    <r>
      <rPr>
        <b/>
        <sz val="9"/>
        <rFont val="Arial"/>
        <family val="2"/>
      </rPr>
      <t>Capacitación:</t>
    </r>
    <r>
      <rPr>
        <sz val="9"/>
        <rFont val="Arial"/>
        <family val="2"/>
      </rPr>
      <t xml:space="preserve"> Capacitar al personal en procedimientos de manejo de excavaciones para asegurar una respuesta efectiva en caso de incidentes.
</t>
    </r>
    <r>
      <rPr>
        <b/>
        <sz val="9"/>
        <rFont val="Arial"/>
        <family val="2"/>
      </rPr>
      <t xml:space="preserve">Apuntalamientos y entibados: </t>
    </r>
    <r>
      <rPr>
        <sz val="9"/>
        <rFont val="Arial"/>
        <family val="2"/>
      </rPr>
      <t>Por tratarse de una zona donde se tienen suelos bastante húmedos, se dispondrá de entibados para las excavaciones que superen los 1,2 m de altura y para todas aquellas donde se considere riesgo de desprendimiento o inestabilidad del material.</t>
    </r>
  </si>
  <si>
    <r>
      <rPr>
        <b/>
        <sz val="9"/>
        <rFont val="Arial"/>
        <family val="2"/>
      </rPr>
      <t>Emisiones producto de la combustión de la maquinaria:</t>
    </r>
    <r>
      <rPr>
        <sz val="9"/>
        <rFont val="Arial"/>
        <family val="2"/>
      </rPr>
      <t xml:space="preserve"> Dentro del plan de manejo ambiental del proyecto se tiene contemplado el mantenimiento preventivo de todos los equipos, maquinarias, herramientas y demás, con uncontrol riguroso obedeciendo a un sistema de gestión de la calidad.</t>
    </r>
  </si>
  <si>
    <t>Desde el componente social del proyecto se informará a las comunidades que hacen uso de las vías aledañas al proyecto el impacto del mismo. 
Se realizará inspección y control a equipos y maquinaria desde la interventoría garantizando un proceso bien operado, bien construido y probado eficientemente.</t>
  </si>
  <si>
    <t>Desde el componente social del proyecto se informará a las comunidades que hacen uso de las vías aledañas al proyecto el impacto del mismo.</t>
  </si>
  <si>
    <t>MUY ALTO / POSITIVO</t>
  </si>
  <si>
    <r>
      <t xml:space="preserve">Por medio de barreras provisionales, bien sea en bolsarenas, bolsacretos, entre otros, instaladas en las orillas de los cuerpos de agua se evitará que el material contaminante sea arrastrado allí, se realizará recolección y disposición de este material.
</t>
    </r>
    <r>
      <rPr>
        <b/>
        <sz val="9"/>
        <rFont val="Arial"/>
        <family val="2"/>
      </rPr>
      <t>Generación de residuos sólidos y RCD</t>
    </r>
    <r>
      <rPr>
        <sz val="9"/>
        <rFont val="Arial"/>
        <family val="2"/>
      </rPr>
      <t>: Los residuos se dispondrán de manera oportuna en el relleno sanitario del municipio, o en sitios autorizados por la autoridad ambiental (CODECHOCÓ).</t>
    </r>
  </si>
  <si>
    <r>
      <rPr>
        <b/>
        <sz val="9"/>
        <rFont val="Arial"/>
        <family val="2"/>
      </rPr>
      <t>Emisiones de Gases Contaminantes y material particulado:</t>
    </r>
    <r>
      <rPr>
        <sz val="9"/>
        <rFont val="Arial"/>
        <family val="2"/>
      </rPr>
      <t xml:space="preserve"> Las unidades de generación cuentan con un sistema de mitigación de contaminantes a decir: filtro de partículas, así como oxidación catalítica y reducción catalítica selectiva los cuales reducen la carga contaminante al punto tal que se cumple la normativa quedando por debajo de los límites establecidos.
</t>
    </r>
    <r>
      <rPr>
        <b/>
        <sz val="9"/>
        <rFont val="Arial"/>
        <family val="2"/>
      </rPr>
      <t>Generación de Ruido:</t>
    </r>
    <r>
      <rPr>
        <sz val="9"/>
        <rFont val="Arial"/>
        <family val="2"/>
      </rPr>
      <t xml:space="preserve"> Se tendrá aislamiento acústico por los materiales de construcción del muro perimetral de la edificación, se tendráuna cabina insonora y silenciador para los sistemas de generacióin y  y realizar mantenimiento regular de los equipos para minimizar el ruido.
</t>
    </r>
    <r>
      <rPr>
        <b/>
        <sz val="9"/>
        <rFont val="Arial"/>
        <family val="2"/>
      </rPr>
      <t>Contaminación del Suelo y Agua:</t>
    </r>
    <r>
      <rPr>
        <sz val="9"/>
        <rFont val="Arial"/>
        <family val="2"/>
      </rPr>
      <t xml:space="preserve"> El suelo estará protegido toda vez que las redes de tuberías de aguas residuales son tuberías cerradas, y las aguas se dispondrán y tratarán mediante pozo séptico antes de ser entregadas o vertidas al cuerpo de agua.
</t>
    </r>
    <r>
      <rPr>
        <b/>
        <sz val="9"/>
        <rFont val="Arial"/>
        <family val="2"/>
      </rPr>
      <t>Consumo de Recursos Naturales:</t>
    </r>
    <r>
      <rPr>
        <sz val="9"/>
        <rFont val="Arial"/>
        <family val="2"/>
      </rPr>
      <t xml:space="preserve"> Se tendrá la alternativa de energía renovable con la granja solar y se optimizará el uso de combustible.
</t>
    </r>
    <r>
      <rPr>
        <b/>
        <sz val="9"/>
        <rFont val="Arial"/>
        <family val="2"/>
      </rPr>
      <t>Generación de Residuos Sólidos:</t>
    </r>
    <r>
      <rPr>
        <sz val="9"/>
        <rFont val="Arial"/>
        <family val="2"/>
      </rPr>
      <t xml:space="preserve"> Se tendrá un plan de aprovechamiento y gestión de residuos.
</t>
    </r>
    <r>
      <rPr>
        <b/>
        <sz val="9"/>
        <rFont val="Arial"/>
        <family val="2"/>
      </rPr>
      <t>Impacto en la Biodiversidad:</t>
    </r>
    <r>
      <rPr>
        <sz val="9"/>
        <rFont val="Arial"/>
        <family val="2"/>
      </rPr>
      <t xml:space="preserve"> Gracias al cerramiento del proyecto, se tiene una barrera frente a la fauna para no afectarla de manera directa, de igual manera se propone que desde GENSA y CODECHOCÓ  se realicen monitoreos ambientales y seguimiento.</t>
    </r>
  </si>
  <si>
    <t>Probabilidad</t>
  </si>
  <si>
    <t>Impacto</t>
  </si>
  <si>
    <t>Valoración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</si>
</sst>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11"/>
      <color theme="1"/>
      <name val="Calibri"/>
      <family val="2"/>
      <scheme val="minor"/>
    </font>
    <font>
      <b/>
      <sz val="9"/>
      <color rgb="FFFFFFFF"/>
      <name val="Arial"/>
      <family val="2"/>
    </font>
    <font>
      <b/>
      <sz val="9"/>
      <name val="Arial"/>
      <family val="2"/>
    </font>
    <font>
      <sz val="10"/>
      <color rgb="FF000000"/>
      <name val="Arial"/>
      <family val="2"/>
    </font>
    <font>
      <sz val="9"/>
      <color rgb="FF000000"/>
      <name val="Arial"/>
      <family val="2"/>
    </font>
    <font>
      <sz val="9"/>
      <name val="Arial"/>
      <family val="2"/>
    </font>
    <font>
      <sz val="10"/>
      <color rgb="FF000000"/>
      <name val="Calibri"/>
      <family val="2"/>
      <scheme val="minor"/>
    </font>
    <font>
      <u/>
      <sz val="11"/>
      <color theme="10"/>
      <name val="Calibri"/>
      <family val="2"/>
      <scheme val="minor"/>
    </font>
    <font>
      <b/>
      <sz val="12"/>
      <color rgb="FF000000"/>
      <name val="Calibri"/>
      <family val="2"/>
      <scheme val="minor"/>
    </font>
    <font>
      <b/>
      <sz val="10"/>
      <name val="Arial"/>
      <family val="2"/>
    </font>
    <font>
      <b/>
      <sz val="9"/>
      <color rgb="FF000000"/>
      <name val="Arial"/>
      <family val="2"/>
    </font>
    <font>
      <sz val="8"/>
      <name val="Times New Roman"/>
      <family val="1"/>
    </font>
    <font>
      <b/>
      <sz val="10"/>
      <color rgb="FF000000"/>
      <name val="Arial"/>
      <family val="2"/>
    </font>
    <font>
      <b/>
      <sz val="9"/>
      <color rgb="FF1A1717"/>
      <name val="Arial"/>
      <family val="2"/>
    </font>
  </fonts>
  <fills count="18">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8EAADB"/>
        <bgColor indexed="64"/>
      </patternFill>
    </fill>
    <fill>
      <patternFill patternType="solid">
        <fgColor rgb="FFE7E6E6"/>
        <bgColor indexed="64"/>
      </patternFill>
    </fill>
    <fill>
      <patternFill patternType="solid">
        <fgColor rgb="FF70AD47"/>
        <bgColor indexed="64"/>
      </patternFill>
    </fill>
    <fill>
      <patternFill patternType="solid">
        <fgColor theme="6"/>
        <bgColor indexed="64"/>
      </patternFill>
    </fill>
    <fill>
      <patternFill patternType="solid">
        <fgColor rgb="FF0070C0"/>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8" tint="0.79998168889431442"/>
        <bgColor indexed="64"/>
      </patternFill>
    </fill>
    <fill>
      <patternFill patternType="solid">
        <fgColor theme="8" tint="0.39997558519241921"/>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6">
    <xf numFmtId="0" fontId="0" fillId="0" borderId="0"/>
    <xf numFmtId="0" fontId="7" fillId="0" borderId="0"/>
    <xf numFmtId="0" fontId="1" fillId="0" borderId="0"/>
    <xf numFmtId="0" fontId="1" fillId="0" borderId="0"/>
    <xf numFmtId="0" fontId="8" fillId="0" borderId="0" applyNumberFormat="0" applyFill="0" applyBorder="0" applyAlignment="0" applyProtection="0"/>
    <xf numFmtId="0" fontId="4" fillId="0" borderId="0"/>
  </cellStyleXfs>
  <cellXfs count="101">
    <xf numFmtId="0" fontId="0" fillId="0" borderId="0" xfId="0" applyAlignment="1">
      <alignment horizontal="left" vertical="top"/>
    </xf>
    <xf numFmtId="1" fontId="5" fillId="0" borderId="1" xfId="0" applyNumberFormat="1" applyFont="1" applyBorder="1" applyAlignment="1">
      <alignment horizontal="center" vertical="center" shrinkToFit="1"/>
    </xf>
    <xf numFmtId="0" fontId="6" fillId="0" borderId="1" xfId="0" applyFont="1" applyBorder="1" applyAlignment="1">
      <alignment horizontal="center" vertical="center" textRotation="90"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6" fillId="0" borderId="2" xfId="0" applyFont="1" applyBorder="1" applyAlignment="1">
      <alignment horizontal="center" vertical="center" textRotation="90" wrapText="1"/>
    </xf>
    <xf numFmtId="0" fontId="11" fillId="6" borderId="4" xfId="0" applyFont="1" applyFill="1" applyBorder="1" applyAlignment="1">
      <alignment horizontal="center" vertical="center"/>
    </xf>
    <xf numFmtId="0" fontId="6" fillId="0" borderId="3" xfId="0" applyFont="1" applyBorder="1" applyAlignment="1">
      <alignment horizontal="center" vertical="center" textRotation="90" wrapText="1"/>
    </xf>
    <xf numFmtId="1" fontId="5" fillId="0" borderId="2" xfId="0" applyNumberFormat="1" applyFont="1" applyBorder="1" applyAlignment="1">
      <alignment horizontal="center" vertical="center" shrinkToFit="1"/>
    </xf>
    <xf numFmtId="0" fontId="6" fillId="0" borderId="2" xfId="0" applyFont="1" applyBorder="1" applyAlignment="1">
      <alignment horizontal="center" vertical="center" wrapText="1"/>
    </xf>
    <xf numFmtId="0" fontId="5" fillId="0" borderId="4" xfId="0" applyFont="1" applyBorder="1" applyAlignment="1">
      <alignment horizontal="center" vertical="center"/>
    </xf>
    <xf numFmtId="1" fontId="5" fillId="0" borderId="14" xfId="0" applyNumberFormat="1" applyFont="1" applyBorder="1" applyAlignment="1">
      <alignment horizontal="center" vertical="center" shrinkToFit="1"/>
    </xf>
    <xf numFmtId="0" fontId="5" fillId="0" borderId="13" xfId="0" applyFont="1" applyBorder="1" applyAlignment="1">
      <alignment horizontal="center" vertical="center"/>
    </xf>
    <xf numFmtId="0" fontId="5" fillId="0" borderId="4" xfId="0" applyFont="1" applyBorder="1" applyAlignment="1">
      <alignment horizontal="center" vertical="center" wrapText="1"/>
    </xf>
    <xf numFmtId="0" fontId="5" fillId="0" borderId="6" xfId="0" applyFont="1" applyBorder="1" applyAlignment="1">
      <alignment horizontal="center" vertical="center"/>
    </xf>
    <xf numFmtId="1" fontId="5" fillId="0" borderId="3" xfId="0" applyNumberFormat="1" applyFont="1" applyBorder="1" applyAlignment="1">
      <alignment horizontal="center" vertical="center" shrinkToFit="1"/>
    </xf>
    <xf numFmtId="1" fontId="5" fillId="0" borderId="4" xfId="0" applyNumberFormat="1" applyFont="1" applyBorder="1" applyAlignment="1">
      <alignment horizontal="center" vertical="center" shrinkToFit="1"/>
    </xf>
    <xf numFmtId="0" fontId="6" fillId="0" borderId="3" xfId="0" applyFont="1" applyBorder="1" applyAlignment="1">
      <alignment horizontal="center" vertical="center" wrapText="1"/>
    </xf>
    <xf numFmtId="0" fontId="13" fillId="9" borderId="16" xfId="0" applyFont="1" applyFill="1" applyBorder="1" applyAlignment="1">
      <alignment horizontal="center" vertical="center" wrapText="1"/>
    </xf>
    <xf numFmtId="0" fontId="13" fillId="9" borderId="17"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4" borderId="16"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10" borderId="16" xfId="0" applyFont="1" applyFill="1" applyBorder="1" applyAlignment="1">
      <alignment horizontal="center" vertical="center" wrapText="1"/>
    </xf>
    <xf numFmtId="0" fontId="13" fillId="0" borderId="0" xfId="0" applyFont="1" applyAlignment="1">
      <alignment vertical="center" wrapText="1"/>
    </xf>
    <xf numFmtId="0" fontId="13" fillId="0" borderId="0" xfId="0" applyFont="1" applyAlignment="1">
      <alignment horizontal="center" vertical="center" wrapText="1"/>
    </xf>
    <xf numFmtId="0" fontId="4" fillId="0" borderId="0" xfId="0" applyFont="1" applyAlignment="1">
      <alignment horizontal="center" vertical="center" wrapText="1"/>
    </xf>
    <xf numFmtId="16" fontId="4" fillId="0" borderId="0" xfId="0" applyNumberFormat="1" applyFont="1" applyAlignment="1">
      <alignment horizontal="center" vertical="center" wrapText="1"/>
    </xf>
    <xf numFmtId="0" fontId="3" fillId="4" borderId="4" xfId="0" applyFont="1" applyFill="1" applyBorder="1" applyAlignment="1">
      <alignment horizontal="center" vertical="center"/>
    </xf>
    <xf numFmtId="0" fontId="3" fillId="5" borderId="4" xfId="0" applyFont="1" applyFill="1" applyBorder="1" applyAlignment="1">
      <alignment horizontal="center" vertical="center"/>
    </xf>
    <xf numFmtId="0" fontId="4" fillId="0" borderId="18" xfId="1" applyFont="1" applyBorder="1" applyAlignment="1">
      <alignment horizontal="left" vertical="center" wrapText="1"/>
    </xf>
    <xf numFmtId="0" fontId="4" fillId="0" borderId="15" xfId="1" applyFont="1" applyBorder="1" applyAlignment="1">
      <alignment wrapText="1"/>
    </xf>
    <xf numFmtId="0" fontId="6" fillId="0" borderId="4" xfId="0" applyFont="1" applyBorder="1" applyAlignment="1">
      <alignment horizontal="center" vertical="center" wrapTex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 xfId="0" applyFont="1" applyFill="1" applyBorder="1" applyAlignment="1">
      <alignment horizontal="center" vertical="center"/>
    </xf>
    <xf numFmtId="0" fontId="3" fillId="11" borderId="1" xfId="0" applyFont="1" applyFill="1" applyBorder="1" applyAlignment="1">
      <alignment horizontal="center" vertical="center"/>
    </xf>
    <xf numFmtId="0" fontId="11" fillId="4" borderId="6" xfId="0" applyFont="1" applyFill="1" applyBorder="1" applyAlignment="1">
      <alignment horizontal="center" vertical="center"/>
    </xf>
    <xf numFmtId="0" fontId="11" fillId="5" borderId="4" xfId="0" applyFont="1" applyFill="1" applyBorder="1" applyAlignment="1">
      <alignment horizontal="center" vertical="center"/>
    </xf>
    <xf numFmtId="0" fontId="5" fillId="4" borderId="4" xfId="0" applyFont="1" applyFill="1" applyBorder="1" applyAlignment="1">
      <alignment horizontal="center" vertical="center"/>
    </xf>
    <xf numFmtId="1" fontId="5" fillId="0" borderId="0" xfId="0" applyNumberFormat="1" applyFont="1" applyAlignment="1">
      <alignment horizontal="center" vertical="center" shrinkToFit="1"/>
    </xf>
    <xf numFmtId="0" fontId="6" fillId="0" borderId="3" xfId="0" applyFont="1" applyBorder="1" applyAlignment="1">
      <alignment horizontal="left" vertical="center" wrapText="1"/>
    </xf>
    <xf numFmtId="1" fontId="5" fillId="0" borderId="5" xfId="0" applyNumberFormat="1" applyFont="1" applyBorder="1" applyAlignment="1">
      <alignment horizontal="center" vertical="center" shrinkToFit="1"/>
    </xf>
    <xf numFmtId="0" fontId="1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horizontal="center" wrapText="1"/>
    </xf>
    <xf numFmtId="0" fontId="3" fillId="5"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textRotation="90" wrapText="1"/>
    </xf>
    <xf numFmtId="0" fontId="2" fillId="2" borderId="4" xfId="0" applyFont="1" applyFill="1" applyBorder="1" applyAlignment="1">
      <alignment horizontal="center" vertical="center" textRotation="90"/>
    </xf>
    <xf numFmtId="0" fontId="3" fillId="2" borderId="4" xfId="0" applyFont="1" applyFill="1" applyBorder="1" applyAlignment="1">
      <alignment horizontal="center" vertical="center" textRotation="90"/>
    </xf>
    <xf numFmtId="1" fontId="11" fillId="12" borderId="4" xfId="0" applyNumberFormat="1" applyFont="1" applyFill="1" applyBorder="1" applyAlignment="1">
      <alignment horizontal="center" vertical="center" textRotation="90" shrinkToFit="1"/>
    </xf>
    <xf numFmtId="1" fontId="11" fillId="13" borderId="4" xfId="0" applyNumberFormat="1" applyFont="1" applyFill="1" applyBorder="1" applyAlignment="1">
      <alignment horizontal="center" vertical="center" textRotation="90" shrinkToFit="1"/>
    </xf>
    <xf numFmtId="1" fontId="13" fillId="14" borderId="4" xfId="0" applyNumberFormat="1" applyFont="1" applyFill="1" applyBorder="1" applyAlignment="1">
      <alignment horizontal="center" vertical="center" textRotation="90" shrinkToFit="1"/>
    </xf>
    <xf numFmtId="1" fontId="13" fillId="14" borderId="4" xfId="0" applyNumberFormat="1" applyFont="1" applyFill="1" applyBorder="1" applyAlignment="1">
      <alignment horizontal="center" vertical="center" textRotation="90" wrapText="1" shrinkToFit="1"/>
    </xf>
    <xf numFmtId="0" fontId="2" fillId="2" borderId="4" xfId="0" applyFont="1" applyFill="1" applyBorder="1" applyAlignment="1">
      <alignment horizontal="center" vertical="center" textRotation="90" wrapText="1"/>
    </xf>
    <xf numFmtId="0" fontId="3" fillId="2" borderId="4"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4" xfId="0" applyFont="1" applyFill="1" applyBorder="1" applyAlignment="1">
      <alignment horizontal="center" vertical="center"/>
    </xf>
    <xf numFmtId="0" fontId="11" fillId="6" borderId="6" xfId="0" applyFont="1" applyFill="1" applyBorder="1" applyAlignment="1">
      <alignment horizontal="center" vertical="center"/>
    </xf>
    <xf numFmtId="0" fontId="11" fillId="6" borderId="5" xfId="0" applyFont="1" applyFill="1" applyBorder="1" applyAlignment="1">
      <alignment horizontal="center" vertical="center"/>
    </xf>
    <xf numFmtId="0" fontId="11" fillId="6" borderId="19"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11" fillId="6" borderId="23"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3" fillId="8" borderId="8" xfId="0" applyFont="1" applyFill="1" applyBorder="1" applyAlignment="1">
      <alignment horizontal="center" vertical="center" wrapText="1"/>
    </xf>
    <xf numFmtId="0" fontId="13" fillId="8" borderId="9" xfId="0" applyFont="1" applyFill="1" applyBorder="1" applyAlignment="1">
      <alignment horizontal="center" vertical="center" wrapText="1"/>
    </xf>
    <xf numFmtId="0" fontId="13" fillId="8" borderId="7" xfId="0" applyFont="1" applyFill="1" applyBorder="1" applyAlignment="1">
      <alignment horizontal="center" vertical="center" wrapText="1"/>
    </xf>
    <xf numFmtId="0" fontId="9" fillId="0" borderId="0" xfId="1" applyFont="1" applyAlignment="1">
      <alignment horizontal="center"/>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11" fillId="0" borderId="4" xfId="0" applyFont="1" applyFill="1" applyBorder="1" applyAlignment="1">
      <alignment horizontal="center" vertical="center"/>
    </xf>
    <xf numFmtId="0" fontId="11" fillId="15" borderId="4" xfId="0" applyFont="1" applyFill="1" applyBorder="1" applyAlignment="1">
      <alignment horizontal="center" vertical="center"/>
    </xf>
    <xf numFmtId="0" fontId="3" fillId="15" borderId="4" xfId="0" applyFont="1" applyFill="1" applyBorder="1" applyAlignment="1">
      <alignment horizontal="center" vertical="center" wrapText="1"/>
    </xf>
    <xf numFmtId="0" fontId="3" fillId="7" borderId="4" xfId="0" applyFont="1" applyFill="1" applyBorder="1" applyAlignment="1">
      <alignment horizontal="center" vertical="center" textRotation="90" wrapText="1"/>
    </xf>
    <xf numFmtId="0" fontId="3" fillId="7" borderId="4" xfId="0" applyFont="1" applyFill="1" applyBorder="1" applyAlignment="1">
      <alignment horizontal="center" vertical="center" wrapText="1"/>
    </xf>
    <xf numFmtId="0" fontId="3" fillId="7" borderId="4" xfId="0" applyFont="1" applyFill="1" applyBorder="1" applyAlignment="1">
      <alignment horizontal="center" vertical="center" textRotation="90"/>
    </xf>
    <xf numFmtId="1" fontId="11" fillId="16" borderId="4" xfId="0" applyNumberFormat="1" applyFont="1" applyFill="1" applyBorder="1" applyAlignment="1">
      <alignment horizontal="center" vertical="center" textRotation="90" shrinkToFit="1"/>
    </xf>
    <xf numFmtId="1" fontId="13" fillId="16" borderId="4" xfId="0" applyNumberFormat="1" applyFont="1" applyFill="1" applyBorder="1" applyAlignment="1">
      <alignment horizontal="center" vertical="center" textRotation="90" shrinkToFit="1"/>
    </xf>
    <xf numFmtId="1" fontId="11" fillId="16" borderId="20" xfId="0" applyNumberFormat="1" applyFont="1" applyFill="1" applyBorder="1" applyAlignment="1">
      <alignment horizontal="center" vertical="center" textRotation="90" wrapText="1" shrinkToFit="1"/>
    </xf>
    <xf numFmtId="1" fontId="11" fillId="16" borderId="24" xfId="0" applyNumberFormat="1" applyFont="1" applyFill="1" applyBorder="1" applyAlignment="1">
      <alignment horizontal="center" vertical="center" textRotation="90" wrapText="1" shrinkToFit="1"/>
    </xf>
    <xf numFmtId="1" fontId="3" fillId="17" borderId="4" xfId="0" applyNumberFormat="1" applyFont="1" applyFill="1" applyBorder="1" applyAlignment="1">
      <alignment horizontal="center" vertical="center" textRotation="90" shrinkToFit="1"/>
    </xf>
    <xf numFmtId="0" fontId="3" fillId="17" borderId="12" xfId="0" applyFont="1" applyFill="1" applyBorder="1" applyAlignment="1">
      <alignment horizontal="center" vertical="center" textRotation="90" wrapText="1" shrinkToFit="1"/>
    </xf>
    <xf numFmtId="0" fontId="3" fillId="17" borderId="0" xfId="0" applyFont="1" applyFill="1" applyAlignment="1">
      <alignment horizontal="center" vertical="center" textRotation="90" wrapText="1" shrinkToFit="1"/>
    </xf>
  </cellXfs>
  <cellStyles count="6">
    <cellStyle name="Hipervínculo 2" xfId="4" xr:uid="{00000000-0005-0000-0000-000000000000}"/>
    <cellStyle name="Normal" xfId="0" builtinId="0"/>
    <cellStyle name="Normal 2" xfId="2" xr:uid="{00000000-0005-0000-0000-000002000000}"/>
    <cellStyle name="Normal 3" xfId="5" xr:uid="{00000000-0005-0000-0000-000003000000}"/>
    <cellStyle name="Normal 4" xfId="1" xr:uid="{00000000-0005-0000-0000-000004000000}"/>
    <cellStyle name="Normal 4 2" xfId="3" xr:uid="{00000000-0005-0000-0000-000005000000}"/>
  </cellStyles>
  <dxfs count="15">
    <dxf>
      <font>
        <b/>
        <i val="0"/>
      </font>
      <fill>
        <patternFill>
          <bgColor rgb="FFFF0000"/>
        </patternFill>
      </fill>
    </dxf>
    <dxf>
      <font>
        <b/>
        <i val="0"/>
      </font>
      <fill>
        <patternFill>
          <bgColor rgb="FFFFC000"/>
        </patternFill>
      </fill>
    </dxf>
    <dxf>
      <font>
        <b/>
        <i val="0"/>
      </font>
      <fill>
        <patternFill>
          <bgColor rgb="FF92D050"/>
        </patternFill>
      </fill>
    </dxf>
    <dxf>
      <font>
        <b/>
        <i val="0"/>
      </font>
      <fill>
        <patternFill>
          <bgColor rgb="FFFF0000"/>
        </patternFill>
      </fill>
    </dxf>
    <dxf>
      <font>
        <b/>
        <i val="0"/>
      </font>
      <fill>
        <patternFill>
          <bgColor rgb="FFFFC000"/>
        </patternFill>
      </fill>
    </dxf>
    <dxf>
      <font>
        <b/>
        <i val="0"/>
      </font>
      <fill>
        <patternFill>
          <bgColor rgb="FF92D050"/>
        </patternFill>
      </fill>
    </dxf>
    <dxf>
      <font>
        <b/>
        <i val="0"/>
      </font>
      <fill>
        <patternFill>
          <bgColor rgb="FFFF0000"/>
        </patternFill>
      </fill>
    </dxf>
    <dxf>
      <font>
        <b/>
        <i val="0"/>
      </font>
      <fill>
        <patternFill>
          <bgColor rgb="FFFFC000"/>
        </patternFill>
      </fill>
    </dxf>
    <dxf>
      <font>
        <b/>
        <i val="0"/>
      </font>
      <fill>
        <patternFill>
          <bgColor rgb="FF92D050"/>
        </patternFill>
      </fill>
    </dxf>
    <dxf>
      <font>
        <b/>
        <i val="0"/>
      </font>
      <fill>
        <patternFill>
          <bgColor rgb="FFFF0000"/>
        </patternFill>
      </fill>
    </dxf>
    <dxf>
      <font>
        <b/>
        <i val="0"/>
      </font>
      <fill>
        <patternFill>
          <bgColor rgb="FFFFC000"/>
        </patternFill>
      </fill>
    </dxf>
    <dxf>
      <font>
        <b/>
        <i val="0"/>
      </font>
      <fill>
        <patternFill>
          <bgColor rgb="FF92D050"/>
        </patternFill>
      </fill>
    </dxf>
    <dxf>
      <font>
        <b/>
        <i val="0"/>
      </font>
      <fill>
        <patternFill>
          <bgColor rgb="FFFF0000"/>
        </patternFill>
      </fill>
    </dxf>
    <dxf>
      <font>
        <b/>
        <i val="0"/>
      </font>
      <fill>
        <patternFill>
          <bgColor rgb="FFFFC000"/>
        </patternFill>
      </fill>
    </dxf>
    <dxf>
      <font>
        <b/>
        <i val="0"/>
      </font>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552450</xdr:colOff>
      <xdr:row>0</xdr:row>
      <xdr:rowOff>568794</xdr:rowOff>
    </xdr:to>
    <xdr:pic>
      <xdr:nvPicPr>
        <xdr:cNvPr id="2" name="Imagen 1">
          <a:extLst>
            <a:ext uri="{FF2B5EF4-FFF2-40B4-BE49-F238E27FC236}">
              <a16:creationId xmlns:a16="http://schemas.microsoft.com/office/drawing/2014/main" id="{308A2E39-C3EF-A7DB-EA49-EE2356B17A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78205"/>
        <a:stretch/>
      </xdr:blipFill>
      <xdr:spPr bwMode="auto">
        <a:xfrm>
          <a:off x="0" y="0"/>
          <a:ext cx="552450" cy="56879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B1D56-FE64-44EE-82A6-D5FD307EA5D1}">
  <dimension ref="A1:Q27"/>
  <sheetViews>
    <sheetView zoomScaleNormal="100" workbookViewId="0">
      <selection activeCell="A2" sqref="A2:Q2"/>
    </sheetView>
  </sheetViews>
  <sheetFormatPr baseColWidth="10" defaultColWidth="8.796875" defaultRowHeight="11.5" x14ac:dyDescent="0.3"/>
  <cols>
    <col min="1" max="1" width="10.19921875" style="5" customWidth="1"/>
    <col min="2" max="2" width="10.59765625" style="5" customWidth="1"/>
    <col min="3" max="3" width="30.3984375" style="5" customWidth="1"/>
    <col min="4" max="4" width="38.19921875" style="5" customWidth="1"/>
    <col min="5" max="12" width="6.19921875" style="5" hidden="1" customWidth="1"/>
    <col min="13" max="13" width="17.3984375" style="5" hidden="1" customWidth="1"/>
    <col min="14" max="14" width="4.796875" style="6" hidden="1" customWidth="1"/>
    <col min="15" max="15" width="5.19921875" style="6" hidden="1" customWidth="1"/>
    <col min="16" max="16" width="4.796875" style="6" hidden="1" customWidth="1"/>
    <col min="17" max="17" width="21.59765625" style="5" customWidth="1"/>
    <col min="18" max="16384" width="8.796875" style="6"/>
  </cols>
  <sheetData>
    <row r="1" spans="1:17" ht="54" customHeight="1" x14ac:dyDescent="0.3">
      <c r="A1" s="63" t="s">
        <v>123</v>
      </c>
      <c r="B1" s="63"/>
      <c r="C1" s="63"/>
      <c r="D1" s="63"/>
      <c r="E1" s="63"/>
      <c r="F1" s="63"/>
      <c r="G1" s="63"/>
      <c r="H1" s="63"/>
      <c r="I1" s="63"/>
      <c r="J1" s="63"/>
      <c r="K1" s="63"/>
      <c r="L1" s="63"/>
      <c r="M1" s="63"/>
      <c r="N1" s="63"/>
      <c r="O1" s="63"/>
      <c r="P1" s="63"/>
      <c r="Q1" s="63"/>
    </row>
    <row r="2" spans="1:17" ht="17" customHeight="1" x14ac:dyDescent="0.3">
      <c r="A2" s="64" t="s">
        <v>16</v>
      </c>
      <c r="B2" s="65"/>
      <c r="C2" s="65"/>
      <c r="D2" s="65"/>
      <c r="E2" s="65"/>
      <c r="F2" s="65"/>
      <c r="G2" s="65"/>
      <c r="H2" s="65"/>
      <c r="I2" s="65"/>
      <c r="J2" s="65"/>
      <c r="K2" s="65"/>
      <c r="L2" s="65"/>
      <c r="M2" s="65"/>
      <c r="N2" s="65"/>
      <c r="O2" s="65"/>
      <c r="P2" s="65"/>
      <c r="Q2" s="66"/>
    </row>
    <row r="3" spans="1:17" ht="19" customHeight="1" x14ac:dyDescent="0.3">
      <c r="A3" s="67" t="s">
        <v>82</v>
      </c>
      <c r="B3" s="67"/>
      <c r="C3" s="67"/>
      <c r="D3" s="68" t="s">
        <v>81</v>
      </c>
      <c r="E3" s="68"/>
      <c r="F3" s="68"/>
      <c r="G3" s="68"/>
      <c r="H3" s="68"/>
      <c r="I3" s="68"/>
      <c r="J3" s="68"/>
      <c r="K3" s="68"/>
      <c r="L3" s="68"/>
      <c r="M3" s="69" t="s">
        <v>95</v>
      </c>
      <c r="N3" s="71" t="s">
        <v>107</v>
      </c>
      <c r="O3" s="72"/>
      <c r="P3" s="73"/>
      <c r="Q3" s="77" t="s">
        <v>94</v>
      </c>
    </row>
    <row r="4" spans="1:17" ht="19" customHeight="1" x14ac:dyDescent="0.3">
      <c r="A4" s="67"/>
      <c r="B4" s="67"/>
      <c r="C4" s="67"/>
      <c r="D4" s="8" t="s">
        <v>83</v>
      </c>
      <c r="E4" s="68" t="s">
        <v>20</v>
      </c>
      <c r="F4" s="68"/>
      <c r="G4" s="68"/>
      <c r="H4" s="68"/>
      <c r="I4" s="68"/>
      <c r="J4" s="68"/>
      <c r="K4" s="68"/>
      <c r="L4" s="68"/>
      <c r="M4" s="70"/>
      <c r="N4" s="74"/>
      <c r="O4" s="75"/>
      <c r="P4" s="76"/>
      <c r="Q4" s="78"/>
    </row>
    <row r="5" spans="1:17" s="5" customFormat="1" ht="36.5" customHeight="1" x14ac:dyDescent="0.3">
      <c r="A5" s="61" t="s">
        <v>17</v>
      </c>
      <c r="B5" s="61" t="s">
        <v>73</v>
      </c>
      <c r="C5" s="53" t="s">
        <v>18</v>
      </c>
      <c r="D5" s="53" t="s">
        <v>19</v>
      </c>
      <c r="E5" s="61" t="s">
        <v>21</v>
      </c>
      <c r="F5" s="61" t="s">
        <v>22</v>
      </c>
      <c r="G5" s="61" t="s">
        <v>23</v>
      </c>
      <c r="H5" s="61" t="s">
        <v>24</v>
      </c>
      <c r="I5" s="61" t="s">
        <v>25</v>
      </c>
      <c r="J5" s="61" t="s">
        <v>26</v>
      </c>
      <c r="K5" s="61" t="s">
        <v>27</v>
      </c>
      <c r="L5" s="61" t="s">
        <v>28</v>
      </c>
      <c r="M5" s="53" t="s">
        <v>37</v>
      </c>
      <c r="N5" s="54" t="s">
        <v>0</v>
      </c>
      <c r="O5" s="54" t="s">
        <v>1</v>
      </c>
      <c r="P5" s="54" t="s">
        <v>2</v>
      </c>
      <c r="Q5" s="55" t="s">
        <v>106</v>
      </c>
    </row>
    <row r="6" spans="1:17" s="5" customFormat="1" ht="84" customHeight="1" x14ac:dyDescent="0.3">
      <c r="A6" s="54"/>
      <c r="B6" s="61"/>
      <c r="C6" s="62"/>
      <c r="D6" s="62"/>
      <c r="E6" s="61"/>
      <c r="F6" s="61"/>
      <c r="G6" s="61"/>
      <c r="H6" s="61"/>
      <c r="I6" s="61"/>
      <c r="J6" s="61"/>
      <c r="K6" s="61"/>
      <c r="L6" s="61"/>
      <c r="M6" s="53"/>
      <c r="N6" s="54"/>
      <c r="O6" s="54"/>
      <c r="P6" s="54"/>
      <c r="Q6" s="56"/>
    </row>
    <row r="7" spans="1:17" s="5" customFormat="1" ht="52.5" customHeight="1" x14ac:dyDescent="0.3">
      <c r="A7" s="57" t="s">
        <v>115</v>
      </c>
      <c r="B7" s="58" t="s">
        <v>74</v>
      </c>
      <c r="C7" s="47" t="s">
        <v>84</v>
      </c>
      <c r="D7" s="36" t="s">
        <v>96</v>
      </c>
      <c r="E7" s="48"/>
      <c r="F7" s="48"/>
      <c r="G7" s="48"/>
      <c r="H7" s="48"/>
      <c r="I7" s="48"/>
      <c r="J7" s="48"/>
      <c r="K7" s="48"/>
      <c r="L7" s="48" t="s">
        <v>36</v>
      </c>
      <c r="M7" s="48" t="s">
        <v>38</v>
      </c>
      <c r="N7" s="18">
        <v>4</v>
      </c>
      <c r="O7" s="18">
        <v>8</v>
      </c>
      <c r="P7" s="18">
        <f>N7*O7</f>
        <v>32</v>
      </c>
      <c r="Q7" s="50" t="s">
        <v>114</v>
      </c>
    </row>
    <row r="8" spans="1:17" s="5" customFormat="1" ht="48.75" customHeight="1" x14ac:dyDescent="0.3">
      <c r="A8" s="57"/>
      <c r="B8" s="58"/>
      <c r="C8" s="47" t="s">
        <v>85</v>
      </c>
      <c r="D8" s="36" t="s">
        <v>97</v>
      </c>
      <c r="E8" s="48"/>
      <c r="F8" s="48"/>
      <c r="G8" s="48"/>
      <c r="H8" s="48" t="s">
        <v>36</v>
      </c>
      <c r="I8" s="48"/>
      <c r="J8" s="48"/>
      <c r="K8" s="48"/>
      <c r="L8" s="48"/>
      <c r="M8" s="48" t="s">
        <v>39</v>
      </c>
      <c r="N8" s="18">
        <v>4</v>
      </c>
      <c r="O8" s="18">
        <v>8</v>
      </c>
      <c r="P8" s="18">
        <f t="shared" ref="P8:P27" si="0">N8*O8</f>
        <v>32</v>
      </c>
      <c r="Q8" s="33" t="s">
        <v>111</v>
      </c>
    </row>
    <row r="9" spans="1:17" s="5" customFormat="1" ht="181.5" customHeight="1" x14ac:dyDescent="0.3">
      <c r="A9" s="57"/>
      <c r="B9" s="58"/>
      <c r="C9" s="47" t="s">
        <v>90</v>
      </c>
      <c r="D9" s="36" t="s">
        <v>110</v>
      </c>
      <c r="E9" s="48" t="s">
        <v>36</v>
      </c>
      <c r="F9" s="48" t="s">
        <v>36</v>
      </c>
      <c r="G9" s="48"/>
      <c r="H9" s="48" t="s">
        <v>36</v>
      </c>
      <c r="I9" s="48" t="s">
        <v>36</v>
      </c>
      <c r="J9" s="48"/>
      <c r="K9" s="48"/>
      <c r="L9" s="48" t="s">
        <v>36</v>
      </c>
      <c r="M9" s="48" t="s">
        <v>39</v>
      </c>
      <c r="N9" s="18">
        <v>4</v>
      </c>
      <c r="O9" s="18">
        <v>16</v>
      </c>
      <c r="P9" s="18">
        <f t="shared" si="0"/>
        <v>64</v>
      </c>
      <c r="Q9" s="32" t="s">
        <v>113</v>
      </c>
    </row>
    <row r="10" spans="1:17" s="5" customFormat="1" ht="75.5" customHeight="1" x14ac:dyDescent="0.25">
      <c r="A10" s="57"/>
      <c r="B10" s="58"/>
      <c r="C10" s="47" t="s">
        <v>91</v>
      </c>
      <c r="D10" s="49" t="s">
        <v>98</v>
      </c>
      <c r="E10" s="48" t="s">
        <v>36</v>
      </c>
      <c r="F10" s="48"/>
      <c r="G10" s="48" t="s">
        <v>36</v>
      </c>
      <c r="H10" s="48" t="s">
        <v>36</v>
      </c>
      <c r="I10" s="48" t="s">
        <v>36</v>
      </c>
      <c r="J10" s="48" t="s">
        <v>36</v>
      </c>
      <c r="K10" s="48"/>
      <c r="L10" s="48"/>
      <c r="M10" s="48" t="s">
        <v>39</v>
      </c>
      <c r="N10" s="18">
        <v>5</v>
      </c>
      <c r="O10" s="18">
        <v>8</v>
      </c>
      <c r="P10" s="18">
        <f t="shared" si="0"/>
        <v>40</v>
      </c>
      <c r="Q10" s="32" t="s">
        <v>113</v>
      </c>
    </row>
    <row r="11" spans="1:17" s="5" customFormat="1" ht="171.75" customHeight="1" x14ac:dyDescent="0.3">
      <c r="A11" s="57"/>
      <c r="B11" s="59" t="s">
        <v>78</v>
      </c>
      <c r="C11" s="47" t="s">
        <v>75</v>
      </c>
      <c r="D11" s="36" t="s">
        <v>109</v>
      </c>
      <c r="E11" s="48" t="s">
        <v>36</v>
      </c>
      <c r="F11" s="48"/>
      <c r="G11" s="48" t="s">
        <v>36</v>
      </c>
      <c r="H11" s="48" t="s">
        <v>36</v>
      </c>
      <c r="I11" s="48" t="s">
        <v>36</v>
      </c>
      <c r="J11" s="48" t="s">
        <v>36</v>
      </c>
      <c r="K11" s="48" t="s">
        <v>36</v>
      </c>
      <c r="L11" s="48"/>
      <c r="M11" s="48" t="s">
        <v>39</v>
      </c>
      <c r="N11" s="18">
        <v>5</v>
      </c>
      <c r="O11" s="18">
        <v>16</v>
      </c>
      <c r="P11" s="18">
        <f t="shared" si="0"/>
        <v>80</v>
      </c>
      <c r="Q11" s="32" t="s">
        <v>113</v>
      </c>
    </row>
    <row r="12" spans="1:17" s="5" customFormat="1" ht="159.75" customHeight="1" x14ac:dyDescent="0.25">
      <c r="A12" s="57"/>
      <c r="B12" s="59"/>
      <c r="C12" s="47" t="s">
        <v>86</v>
      </c>
      <c r="D12" s="49" t="s">
        <v>108</v>
      </c>
      <c r="E12" s="48" t="s">
        <v>36</v>
      </c>
      <c r="F12" s="48"/>
      <c r="G12" s="48" t="s">
        <v>36</v>
      </c>
      <c r="H12" s="48" t="s">
        <v>36</v>
      </c>
      <c r="I12" s="48" t="s">
        <v>36</v>
      </c>
      <c r="J12" s="48" t="s">
        <v>36</v>
      </c>
      <c r="K12" s="48" t="s">
        <v>36</v>
      </c>
      <c r="L12" s="48"/>
      <c r="M12" s="48" t="s">
        <v>39</v>
      </c>
      <c r="N12" s="18">
        <v>5</v>
      </c>
      <c r="O12" s="18">
        <v>8</v>
      </c>
      <c r="P12" s="18">
        <f t="shared" si="0"/>
        <v>40</v>
      </c>
      <c r="Q12" s="32" t="s">
        <v>113</v>
      </c>
    </row>
    <row r="13" spans="1:17" ht="82.5" customHeight="1" x14ac:dyDescent="0.3">
      <c r="A13" s="57"/>
      <c r="B13" s="59"/>
      <c r="C13" s="47" t="s">
        <v>87</v>
      </c>
      <c r="D13" s="36" t="s">
        <v>99</v>
      </c>
      <c r="E13" s="48" t="s">
        <v>36</v>
      </c>
      <c r="F13" s="48"/>
      <c r="G13" s="48"/>
      <c r="H13" s="48" t="s">
        <v>36</v>
      </c>
      <c r="I13" s="48" t="s">
        <v>36</v>
      </c>
      <c r="J13" s="48" t="s">
        <v>36</v>
      </c>
      <c r="K13" s="48" t="s">
        <v>36</v>
      </c>
      <c r="L13" s="48"/>
      <c r="M13" s="48" t="s">
        <v>39</v>
      </c>
      <c r="N13" s="18">
        <v>4</v>
      </c>
      <c r="O13" s="18">
        <v>8</v>
      </c>
      <c r="P13" s="18">
        <f t="shared" si="0"/>
        <v>32</v>
      </c>
      <c r="Q13" s="33" t="s">
        <v>111</v>
      </c>
    </row>
    <row r="14" spans="1:17" ht="96" customHeight="1" x14ac:dyDescent="0.3">
      <c r="A14" s="57"/>
      <c r="B14" s="59"/>
      <c r="C14" s="47" t="s">
        <v>88</v>
      </c>
      <c r="D14" s="36" t="s">
        <v>100</v>
      </c>
      <c r="E14" s="48" t="s">
        <v>36</v>
      </c>
      <c r="F14" s="48"/>
      <c r="G14" s="48"/>
      <c r="H14" s="48" t="s">
        <v>36</v>
      </c>
      <c r="I14" s="48" t="s">
        <v>36</v>
      </c>
      <c r="J14" s="48" t="s">
        <v>36</v>
      </c>
      <c r="K14" s="48" t="s">
        <v>36</v>
      </c>
      <c r="L14" s="48"/>
      <c r="M14" s="48" t="s">
        <v>39</v>
      </c>
      <c r="N14" s="18">
        <v>4</v>
      </c>
      <c r="O14" s="18">
        <v>8</v>
      </c>
      <c r="P14" s="18">
        <f t="shared" si="0"/>
        <v>32</v>
      </c>
      <c r="Q14" s="33" t="s">
        <v>111</v>
      </c>
    </row>
    <row r="15" spans="1:17" ht="75.75" customHeight="1" x14ac:dyDescent="0.3">
      <c r="A15" s="57"/>
      <c r="B15" s="59"/>
      <c r="C15" s="47" t="s">
        <v>89</v>
      </c>
      <c r="D15" s="36" t="s">
        <v>99</v>
      </c>
      <c r="E15" s="48" t="s">
        <v>36</v>
      </c>
      <c r="F15" s="48" t="s">
        <v>36</v>
      </c>
      <c r="G15" s="48" t="s">
        <v>36</v>
      </c>
      <c r="H15" s="48" t="s">
        <v>36</v>
      </c>
      <c r="I15" s="48" t="s">
        <v>36</v>
      </c>
      <c r="J15" s="48" t="s">
        <v>36</v>
      </c>
      <c r="K15" s="48" t="s">
        <v>36</v>
      </c>
      <c r="L15" s="48"/>
      <c r="M15" s="48" t="s">
        <v>39</v>
      </c>
      <c r="N15" s="18">
        <v>4</v>
      </c>
      <c r="O15" s="18">
        <v>8</v>
      </c>
      <c r="P15" s="18">
        <f t="shared" si="0"/>
        <v>32</v>
      </c>
      <c r="Q15" s="33" t="s">
        <v>111</v>
      </c>
    </row>
    <row r="16" spans="1:17" ht="107" customHeight="1" x14ac:dyDescent="0.3">
      <c r="A16" s="57"/>
      <c r="B16" s="59"/>
      <c r="C16" s="47" t="s">
        <v>92</v>
      </c>
      <c r="D16" s="36" t="s">
        <v>101</v>
      </c>
      <c r="E16" s="48" t="s">
        <v>36</v>
      </c>
      <c r="F16" s="48" t="s">
        <v>36</v>
      </c>
      <c r="G16" s="48"/>
      <c r="H16" s="48"/>
      <c r="I16" s="48" t="s">
        <v>36</v>
      </c>
      <c r="J16" s="48"/>
      <c r="K16" s="48"/>
      <c r="L16" s="48"/>
      <c r="M16" s="48" t="s">
        <v>39</v>
      </c>
      <c r="N16" s="18">
        <v>3</v>
      </c>
      <c r="O16" s="18">
        <v>8</v>
      </c>
      <c r="P16" s="18">
        <f t="shared" si="0"/>
        <v>24</v>
      </c>
      <c r="Q16" s="33" t="s">
        <v>111</v>
      </c>
    </row>
    <row r="17" spans="1:17" ht="106.5" customHeight="1" x14ac:dyDescent="0.3">
      <c r="A17" s="57"/>
      <c r="B17" s="59"/>
      <c r="C17" s="47" t="s">
        <v>93</v>
      </c>
      <c r="D17" s="36" t="s">
        <v>102</v>
      </c>
      <c r="E17" s="48" t="s">
        <v>36</v>
      </c>
      <c r="F17" s="48" t="s">
        <v>36</v>
      </c>
      <c r="G17" s="48"/>
      <c r="H17" s="48"/>
      <c r="I17" s="48" t="s">
        <v>36</v>
      </c>
      <c r="J17" s="48"/>
      <c r="K17" s="48"/>
      <c r="L17" s="48"/>
      <c r="M17" s="48" t="s">
        <v>39</v>
      </c>
      <c r="N17" s="18">
        <v>4</v>
      </c>
      <c r="O17" s="18">
        <v>8</v>
      </c>
      <c r="P17" s="18">
        <f t="shared" si="0"/>
        <v>32</v>
      </c>
      <c r="Q17" s="33" t="s">
        <v>111</v>
      </c>
    </row>
    <row r="18" spans="1:17" ht="83.25" customHeight="1" x14ac:dyDescent="0.25">
      <c r="A18" s="57"/>
      <c r="B18" s="59"/>
      <c r="C18" s="47" t="s">
        <v>76</v>
      </c>
      <c r="D18" s="49" t="s">
        <v>103</v>
      </c>
      <c r="E18" s="48" t="s">
        <v>36</v>
      </c>
      <c r="F18" s="48"/>
      <c r="G18" s="48"/>
      <c r="H18" s="48" t="s">
        <v>36</v>
      </c>
      <c r="I18" s="48"/>
      <c r="J18" s="48" t="s">
        <v>36</v>
      </c>
      <c r="K18" s="48" t="s">
        <v>36</v>
      </c>
      <c r="L18" s="48"/>
      <c r="M18" s="48" t="s">
        <v>39</v>
      </c>
      <c r="N18" s="18">
        <v>3</v>
      </c>
      <c r="O18" s="18">
        <v>4</v>
      </c>
      <c r="P18" s="18">
        <f t="shared" si="0"/>
        <v>12</v>
      </c>
      <c r="Q18" s="38" t="s">
        <v>112</v>
      </c>
    </row>
    <row r="19" spans="1:17" ht="93.75" customHeight="1" x14ac:dyDescent="0.3">
      <c r="A19" s="57"/>
      <c r="B19" s="60" t="s">
        <v>77</v>
      </c>
      <c r="C19" s="47" t="s">
        <v>79</v>
      </c>
      <c r="D19" s="36" t="s">
        <v>104</v>
      </c>
      <c r="E19" s="48" t="s">
        <v>36</v>
      </c>
      <c r="F19" s="48"/>
      <c r="G19" s="48" t="s">
        <v>36</v>
      </c>
      <c r="H19" s="48" t="s">
        <v>36</v>
      </c>
      <c r="I19" s="48" t="s">
        <v>36</v>
      </c>
      <c r="J19" s="48" t="s">
        <v>36</v>
      </c>
      <c r="K19" s="48"/>
      <c r="L19" s="48"/>
      <c r="M19" s="48" t="s">
        <v>39</v>
      </c>
      <c r="N19" s="18">
        <v>4</v>
      </c>
      <c r="O19" s="18">
        <v>8</v>
      </c>
      <c r="P19" s="18">
        <f t="shared" si="0"/>
        <v>32</v>
      </c>
      <c r="Q19" s="33" t="s">
        <v>111</v>
      </c>
    </row>
    <row r="20" spans="1:17" ht="91.5" customHeight="1" x14ac:dyDescent="0.3">
      <c r="A20" s="57"/>
      <c r="B20" s="60"/>
      <c r="C20" s="47" t="s">
        <v>80</v>
      </c>
      <c r="D20" s="36" t="s">
        <v>105</v>
      </c>
      <c r="E20" s="48"/>
      <c r="F20" s="48"/>
      <c r="G20" s="48"/>
      <c r="H20" s="48"/>
      <c r="I20" s="48"/>
      <c r="J20" s="48"/>
      <c r="K20" s="48"/>
      <c r="L20" s="48" t="s">
        <v>36</v>
      </c>
      <c r="M20" s="48" t="s">
        <v>39</v>
      </c>
      <c r="N20" s="18">
        <v>3</v>
      </c>
      <c r="O20" s="18">
        <v>4</v>
      </c>
      <c r="P20" s="18">
        <f t="shared" si="0"/>
        <v>12</v>
      </c>
      <c r="Q20" s="38" t="s">
        <v>112</v>
      </c>
    </row>
    <row r="21" spans="1:17" ht="131" hidden="1" customHeight="1" x14ac:dyDescent="0.3">
      <c r="A21" s="17" t="s">
        <v>12</v>
      </c>
      <c r="B21" s="17"/>
      <c r="C21" s="19" t="s">
        <v>30</v>
      </c>
      <c r="D21" s="45" t="s">
        <v>63</v>
      </c>
      <c r="E21" s="9" t="s">
        <v>36</v>
      </c>
      <c r="F21" s="9" t="s">
        <v>36</v>
      </c>
      <c r="G21" s="9"/>
      <c r="H21" s="9" t="s">
        <v>36</v>
      </c>
      <c r="I21" s="9"/>
      <c r="J21" s="9"/>
      <c r="K21" s="9"/>
      <c r="L21" s="9"/>
      <c r="M21" s="19" t="s">
        <v>39</v>
      </c>
      <c r="N21" s="17">
        <v>3</v>
      </c>
      <c r="O21" s="17">
        <v>2</v>
      </c>
      <c r="P21" s="46">
        <f t="shared" si="0"/>
        <v>6</v>
      </c>
      <c r="Q21" s="37" t="s">
        <v>4</v>
      </c>
    </row>
    <row r="22" spans="1:17" ht="80" hidden="1" customHeight="1" x14ac:dyDescent="0.3">
      <c r="A22" s="1" t="s">
        <v>13</v>
      </c>
      <c r="B22" s="1"/>
      <c r="C22" s="3" t="s">
        <v>64</v>
      </c>
      <c r="D22" s="4" t="s">
        <v>65</v>
      </c>
      <c r="E22" s="2" t="s">
        <v>36</v>
      </c>
      <c r="F22" s="2"/>
      <c r="G22" s="2"/>
      <c r="H22" s="2" t="s">
        <v>36</v>
      </c>
      <c r="I22" s="2"/>
      <c r="J22" s="2"/>
      <c r="K22" s="2"/>
      <c r="L22" s="2"/>
      <c r="M22" s="3" t="s">
        <v>39</v>
      </c>
      <c r="N22" s="1">
        <v>3</v>
      </c>
      <c r="O22" s="1">
        <v>2</v>
      </c>
      <c r="P22" s="18">
        <f t="shared" si="0"/>
        <v>6</v>
      </c>
      <c r="Q22" s="39" t="s">
        <v>4</v>
      </c>
    </row>
    <row r="23" spans="1:17" ht="102" hidden="1" customHeight="1" x14ac:dyDescent="0.3">
      <c r="A23" s="1" t="s">
        <v>14</v>
      </c>
      <c r="B23" s="1"/>
      <c r="C23" s="3" t="s">
        <v>66</v>
      </c>
      <c r="D23" s="4" t="s">
        <v>67</v>
      </c>
      <c r="E23" s="2" t="s">
        <v>36</v>
      </c>
      <c r="F23" s="2"/>
      <c r="G23" s="2" t="s">
        <v>36</v>
      </c>
      <c r="H23" s="2" t="s">
        <v>36</v>
      </c>
      <c r="I23" s="2" t="s">
        <v>36</v>
      </c>
      <c r="J23" s="2" t="s">
        <v>36</v>
      </c>
      <c r="K23" s="2"/>
      <c r="L23" s="2"/>
      <c r="M23" s="3" t="s">
        <v>39</v>
      </c>
      <c r="N23" s="1">
        <v>2</v>
      </c>
      <c r="O23" s="1">
        <v>1</v>
      </c>
      <c r="P23" s="18">
        <f t="shared" si="0"/>
        <v>2</v>
      </c>
      <c r="Q23" s="40" t="s">
        <v>68</v>
      </c>
    </row>
    <row r="24" spans="1:17" ht="91" hidden="1" customHeight="1" x14ac:dyDescent="0.3">
      <c r="A24" s="10" t="s">
        <v>15</v>
      </c>
      <c r="B24" s="10"/>
      <c r="C24" s="11" t="s">
        <v>31</v>
      </c>
      <c r="D24" s="4" t="s">
        <v>69</v>
      </c>
      <c r="E24" s="7" t="s">
        <v>36</v>
      </c>
      <c r="F24" s="7" t="s">
        <v>36</v>
      </c>
      <c r="G24" s="7" t="s">
        <v>36</v>
      </c>
      <c r="H24" s="7" t="s">
        <v>36</v>
      </c>
      <c r="I24" s="7"/>
      <c r="J24" s="7"/>
      <c r="K24" s="7"/>
      <c r="L24" s="7"/>
      <c r="M24" s="11" t="s">
        <v>39</v>
      </c>
      <c r="N24" s="10">
        <v>3</v>
      </c>
      <c r="O24" s="10">
        <v>4</v>
      </c>
      <c r="P24" s="18">
        <f t="shared" si="0"/>
        <v>12</v>
      </c>
      <c r="Q24" s="39" t="s">
        <v>4</v>
      </c>
    </row>
    <row r="25" spans="1:17" ht="94" hidden="1" customHeight="1" x14ac:dyDescent="0.3">
      <c r="A25" s="12" t="s">
        <v>29</v>
      </c>
      <c r="C25" s="11" t="s">
        <v>32</v>
      </c>
      <c r="D25" s="4" t="s">
        <v>70</v>
      </c>
      <c r="E25" s="16"/>
      <c r="F25" s="16" t="s">
        <v>36</v>
      </c>
      <c r="G25" s="16"/>
      <c r="H25" s="16"/>
      <c r="I25" s="16"/>
      <c r="J25" s="16"/>
      <c r="K25" s="16"/>
      <c r="L25" s="16"/>
      <c r="M25" s="16" t="s">
        <v>39</v>
      </c>
      <c r="N25" s="16">
        <v>2</v>
      </c>
      <c r="O25" s="16">
        <v>16</v>
      </c>
      <c r="P25" s="16">
        <f t="shared" si="0"/>
        <v>32</v>
      </c>
      <c r="Q25" s="41" t="s">
        <v>3</v>
      </c>
    </row>
    <row r="26" spans="1:17" ht="94" hidden="1" customHeight="1" x14ac:dyDescent="0.3">
      <c r="A26" s="14" t="s">
        <v>29</v>
      </c>
      <c r="B26" s="14"/>
      <c r="C26" s="12" t="s">
        <v>33</v>
      </c>
      <c r="D26" s="4" t="s">
        <v>71</v>
      </c>
      <c r="E26" s="12" t="s">
        <v>36</v>
      </c>
      <c r="F26" s="12" t="s">
        <v>36</v>
      </c>
      <c r="G26" s="12"/>
      <c r="H26" s="12" t="s">
        <v>36</v>
      </c>
      <c r="I26" s="12"/>
      <c r="J26" s="12" t="s">
        <v>36</v>
      </c>
      <c r="K26" s="12"/>
      <c r="L26" s="12"/>
      <c r="M26" s="12" t="s">
        <v>39</v>
      </c>
      <c r="N26" s="12">
        <v>3</v>
      </c>
      <c r="O26" s="12">
        <v>8</v>
      </c>
      <c r="P26" s="12">
        <f t="shared" si="0"/>
        <v>24</v>
      </c>
      <c r="Q26" s="42" t="s">
        <v>7</v>
      </c>
    </row>
    <row r="27" spans="1:17" ht="73" hidden="1" customHeight="1" x14ac:dyDescent="0.3">
      <c r="A27" s="13" t="s">
        <v>35</v>
      </c>
      <c r="B27" s="44"/>
      <c r="C27" s="15" t="s">
        <v>34</v>
      </c>
      <c r="D27" s="4" t="s">
        <v>72</v>
      </c>
      <c r="E27" s="12" t="s">
        <v>36</v>
      </c>
      <c r="F27" s="12"/>
      <c r="G27" s="12"/>
      <c r="H27" s="12"/>
      <c r="I27" s="12"/>
      <c r="J27" s="12" t="s">
        <v>36</v>
      </c>
      <c r="K27" s="12"/>
      <c r="L27" s="12"/>
      <c r="M27" s="12" t="s">
        <v>38</v>
      </c>
      <c r="N27" s="12">
        <v>5</v>
      </c>
      <c r="O27" s="12">
        <v>16</v>
      </c>
      <c r="P27" s="12">
        <f t="shared" si="0"/>
        <v>80</v>
      </c>
      <c r="Q27" s="43" t="s">
        <v>3</v>
      </c>
    </row>
  </sheetData>
  <mergeCells count="29">
    <mergeCell ref="A1:Q1"/>
    <mergeCell ref="A2:Q2"/>
    <mergeCell ref="A3:C4"/>
    <mergeCell ref="D3:L3"/>
    <mergeCell ref="M3:M4"/>
    <mergeCell ref="N3:P4"/>
    <mergeCell ref="Q3:Q4"/>
    <mergeCell ref="E4:L4"/>
    <mergeCell ref="H5:H6"/>
    <mergeCell ref="I5:I6"/>
    <mergeCell ref="J5:J6"/>
    <mergeCell ref="K5:K6"/>
    <mergeCell ref="L5:L6"/>
    <mergeCell ref="A7:A20"/>
    <mergeCell ref="B7:B10"/>
    <mergeCell ref="B11:B18"/>
    <mergeCell ref="B19:B20"/>
    <mergeCell ref="G5:G6"/>
    <mergeCell ref="A5:A6"/>
    <mergeCell ref="B5:B6"/>
    <mergeCell ref="C5:C6"/>
    <mergeCell ref="D5:D6"/>
    <mergeCell ref="E5:E6"/>
    <mergeCell ref="F5:F6"/>
    <mergeCell ref="M5:M6"/>
    <mergeCell ref="N5:N6"/>
    <mergeCell ref="O5:O6"/>
    <mergeCell ref="P5:P6"/>
    <mergeCell ref="Q5:Q6"/>
  </mergeCells>
  <conditionalFormatting sqref="Q5 Q7:Q1048576">
    <cfRule type="cellIs" dxfId="14" priority="3" operator="equal">
      <formula>"Riesgo Bajo "</formula>
    </cfRule>
    <cfRule type="cellIs" dxfId="13" priority="4" operator="equal">
      <formula>"Riesgo medio"</formula>
    </cfRule>
    <cfRule type="cellIs" dxfId="12" priority="5" operator="equal">
      <formula>"Riesgo Alto"</formula>
    </cfRule>
  </conditionalFormatting>
  <conditionalFormatting sqref="Q9:Q10">
    <cfRule type="colorScale" priority="2">
      <colorScale>
        <cfvo type="min"/>
        <cfvo type="max"/>
        <color theme="0"/>
        <color rgb="FFFFEF9C"/>
      </colorScale>
    </cfRule>
  </conditionalFormatting>
  <conditionalFormatting sqref="Q7:Q27">
    <cfRule type="containsText" priority="1" operator="containsText" text="0">
      <formula>NOT(ISERROR(SEARCH("0",Q7)))</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3"/>
  <sheetViews>
    <sheetView tabSelected="1" zoomScale="80" zoomScaleNormal="80" workbookViewId="0">
      <selection activeCell="N7" sqref="N7"/>
    </sheetView>
  </sheetViews>
  <sheetFormatPr baseColWidth="10" defaultColWidth="8.796875" defaultRowHeight="11.5" x14ac:dyDescent="0.3"/>
  <cols>
    <col min="1" max="1" width="10.19921875" style="5" customWidth="1"/>
    <col min="2" max="2" width="10.59765625" style="5" customWidth="1"/>
    <col min="3" max="3" width="30.3984375" style="5" customWidth="1"/>
    <col min="4" max="4" width="45.5" style="5" customWidth="1"/>
    <col min="5" max="12" width="6.19921875" style="5" customWidth="1"/>
    <col min="13" max="13" width="17.3984375" style="5" customWidth="1"/>
    <col min="14" max="14" width="4.796875" style="6" customWidth="1"/>
    <col min="15" max="15" width="5.19921875" style="6" customWidth="1"/>
    <col min="16" max="16" width="4.796875" style="6" customWidth="1"/>
    <col min="17" max="17" width="21.59765625" style="5" customWidth="1"/>
    <col min="18" max="18" width="81.8984375" style="5" customWidth="1"/>
    <col min="19" max="16384" width="8.796875" style="6"/>
  </cols>
  <sheetData>
    <row r="1" spans="1:18" ht="54" customHeight="1" x14ac:dyDescent="0.3">
      <c r="A1" s="63" t="s">
        <v>119</v>
      </c>
      <c r="B1" s="63"/>
      <c r="C1" s="63"/>
      <c r="D1" s="63"/>
      <c r="E1" s="63"/>
      <c r="F1" s="63"/>
      <c r="G1" s="63"/>
      <c r="H1" s="63"/>
      <c r="I1" s="63"/>
      <c r="J1" s="63"/>
      <c r="K1" s="63"/>
      <c r="L1" s="63"/>
      <c r="M1" s="63"/>
      <c r="N1" s="63"/>
      <c r="O1" s="63"/>
      <c r="P1" s="63"/>
      <c r="Q1" s="63"/>
      <c r="R1" s="63"/>
    </row>
    <row r="2" spans="1:18" ht="32.5" customHeight="1" x14ac:dyDescent="0.3">
      <c r="A2" s="79" t="s">
        <v>122</v>
      </c>
      <c r="B2" s="79"/>
      <c r="C2" s="79"/>
      <c r="D2" s="79"/>
      <c r="E2" s="79"/>
      <c r="F2" s="79"/>
      <c r="G2" s="79"/>
      <c r="H2" s="79"/>
      <c r="I2" s="79"/>
      <c r="J2" s="79"/>
      <c r="K2" s="79"/>
      <c r="L2" s="79"/>
      <c r="M2" s="79"/>
      <c r="N2" s="79"/>
      <c r="O2" s="79"/>
      <c r="P2" s="79"/>
      <c r="Q2" s="79"/>
      <c r="R2" s="79"/>
    </row>
    <row r="3" spans="1:18" ht="19" customHeight="1" x14ac:dyDescent="0.3">
      <c r="A3" s="67" t="s">
        <v>116</v>
      </c>
      <c r="B3" s="67"/>
      <c r="C3" s="67"/>
      <c r="D3" s="68" t="s">
        <v>81</v>
      </c>
      <c r="E3" s="68"/>
      <c r="F3" s="68"/>
      <c r="G3" s="68"/>
      <c r="H3" s="68"/>
      <c r="I3" s="68"/>
      <c r="J3" s="68"/>
      <c r="K3" s="68"/>
      <c r="L3" s="68"/>
      <c r="M3" s="69" t="s">
        <v>95</v>
      </c>
      <c r="N3" s="71" t="s">
        <v>107</v>
      </c>
      <c r="O3" s="72"/>
      <c r="P3" s="73"/>
      <c r="Q3" s="77" t="s">
        <v>94</v>
      </c>
      <c r="R3" s="77" t="s">
        <v>120</v>
      </c>
    </row>
    <row r="4" spans="1:18" ht="19" customHeight="1" x14ac:dyDescent="0.3">
      <c r="A4" s="67"/>
      <c r="B4" s="67"/>
      <c r="C4" s="67"/>
      <c r="D4" s="8" t="s">
        <v>83</v>
      </c>
      <c r="E4" s="68" t="s">
        <v>20</v>
      </c>
      <c r="F4" s="68"/>
      <c r="G4" s="68"/>
      <c r="H4" s="68"/>
      <c r="I4" s="68"/>
      <c r="J4" s="68"/>
      <c r="K4" s="68"/>
      <c r="L4" s="68"/>
      <c r="M4" s="70"/>
      <c r="N4" s="74"/>
      <c r="O4" s="75"/>
      <c r="P4" s="76"/>
      <c r="Q4" s="78"/>
      <c r="R4" s="78"/>
    </row>
    <row r="5" spans="1:18" s="5" customFormat="1" ht="36.5" customHeight="1" x14ac:dyDescent="0.3">
      <c r="A5" s="91" t="s">
        <v>17</v>
      </c>
      <c r="B5" s="91" t="s">
        <v>73</v>
      </c>
      <c r="C5" s="92" t="s">
        <v>18</v>
      </c>
      <c r="D5" s="92" t="s">
        <v>19</v>
      </c>
      <c r="E5" s="91" t="s">
        <v>21</v>
      </c>
      <c r="F5" s="91" t="s">
        <v>22</v>
      </c>
      <c r="G5" s="91" t="s">
        <v>23</v>
      </c>
      <c r="H5" s="91" t="s">
        <v>24</v>
      </c>
      <c r="I5" s="91" t="s">
        <v>25</v>
      </c>
      <c r="J5" s="91" t="s">
        <v>26</v>
      </c>
      <c r="K5" s="91" t="s">
        <v>27</v>
      </c>
      <c r="L5" s="91" t="s">
        <v>28</v>
      </c>
      <c r="M5" s="92" t="s">
        <v>37</v>
      </c>
      <c r="N5" s="91" t="s">
        <v>142</v>
      </c>
      <c r="O5" s="91" t="s">
        <v>143</v>
      </c>
      <c r="P5" s="91" t="s">
        <v>144</v>
      </c>
      <c r="Q5" s="93" t="s">
        <v>106</v>
      </c>
      <c r="R5" s="93"/>
    </row>
    <row r="6" spans="1:18" s="5" customFormat="1" ht="84" customHeight="1" x14ac:dyDescent="0.3">
      <c r="A6" s="91"/>
      <c r="B6" s="91"/>
      <c r="C6" s="92"/>
      <c r="D6" s="92"/>
      <c r="E6" s="91"/>
      <c r="F6" s="91"/>
      <c r="G6" s="91"/>
      <c r="H6" s="91"/>
      <c r="I6" s="91"/>
      <c r="J6" s="91"/>
      <c r="K6" s="91"/>
      <c r="L6" s="91"/>
      <c r="M6" s="92"/>
      <c r="N6" s="91"/>
      <c r="O6" s="91"/>
      <c r="P6" s="91"/>
      <c r="Q6" s="93"/>
      <c r="R6" s="93"/>
    </row>
    <row r="7" spans="1:18" s="5" customFormat="1" ht="52.5" customHeight="1" x14ac:dyDescent="0.3">
      <c r="A7" s="98" t="s">
        <v>124</v>
      </c>
      <c r="B7" s="94" t="s">
        <v>74</v>
      </c>
      <c r="C7" s="47" t="s">
        <v>84</v>
      </c>
      <c r="D7" s="36" t="s">
        <v>96</v>
      </c>
      <c r="E7" s="48"/>
      <c r="F7" s="48"/>
      <c r="G7" s="48"/>
      <c r="H7" s="48"/>
      <c r="I7" s="48"/>
      <c r="J7" s="48"/>
      <c r="K7" s="48"/>
      <c r="L7" s="48" t="s">
        <v>36</v>
      </c>
      <c r="M7" s="48" t="s">
        <v>38</v>
      </c>
      <c r="N7" s="18">
        <v>4</v>
      </c>
      <c r="O7" s="18">
        <v>8</v>
      </c>
      <c r="P7" s="18">
        <f>N7*O7</f>
        <v>32</v>
      </c>
      <c r="Q7" s="90" t="s">
        <v>114</v>
      </c>
      <c r="R7" s="51" t="s">
        <v>121</v>
      </c>
    </row>
    <row r="8" spans="1:18" s="5" customFormat="1" ht="129.5" customHeight="1" x14ac:dyDescent="0.3">
      <c r="A8" s="98"/>
      <c r="B8" s="94"/>
      <c r="C8" s="47" t="s">
        <v>85</v>
      </c>
      <c r="D8" s="36" t="s">
        <v>97</v>
      </c>
      <c r="E8" s="48"/>
      <c r="F8" s="48"/>
      <c r="G8" s="48"/>
      <c r="H8" s="48" t="s">
        <v>36</v>
      </c>
      <c r="I8" s="48"/>
      <c r="J8" s="48"/>
      <c r="K8" s="48"/>
      <c r="L8" s="48"/>
      <c r="M8" s="48" t="s">
        <v>39</v>
      </c>
      <c r="N8" s="18">
        <v>4</v>
      </c>
      <c r="O8" s="18">
        <v>8</v>
      </c>
      <c r="P8" s="18">
        <f t="shared" ref="P8:P20" si="0">N8*O8</f>
        <v>32</v>
      </c>
      <c r="Q8" s="33" t="s">
        <v>111</v>
      </c>
      <c r="R8" s="52" t="s">
        <v>128</v>
      </c>
    </row>
    <row r="9" spans="1:18" s="5" customFormat="1" ht="390.5" customHeight="1" x14ac:dyDescent="0.3">
      <c r="A9" s="98"/>
      <c r="B9" s="94"/>
      <c r="C9" s="47" t="s">
        <v>90</v>
      </c>
      <c r="D9" s="36" t="s">
        <v>129</v>
      </c>
      <c r="E9" s="48" t="s">
        <v>36</v>
      </c>
      <c r="F9" s="48" t="s">
        <v>36</v>
      </c>
      <c r="G9" s="48"/>
      <c r="H9" s="48" t="s">
        <v>36</v>
      </c>
      <c r="I9" s="48" t="s">
        <v>36</v>
      </c>
      <c r="J9" s="48"/>
      <c r="K9" s="48"/>
      <c r="L9" s="48" t="s">
        <v>36</v>
      </c>
      <c r="M9" s="48" t="s">
        <v>39</v>
      </c>
      <c r="N9" s="18">
        <v>4</v>
      </c>
      <c r="O9" s="18">
        <v>16</v>
      </c>
      <c r="P9" s="18">
        <f t="shared" si="0"/>
        <v>64</v>
      </c>
      <c r="Q9" s="32" t="s">
        <v>113</v>
      </c>
      <c r="R9" s="52" t="s">
        <v>130</v>
      </c>
    </row>
    <row r="10" spans="1:18" s="5" customFormat="1" ht="119.5" customHeight="1" x14ac:dyDescent="0.25">
      <c r="A10" s="98"/>
      <c r="B10" s="94"/>
      <c r="C10" s="47" t="s">
        <v>91</v>
      </c>
      <c r="D10" s="49" t="s">
        <v>98</v>
      </c>
      <c r="E10" s="48" t="s">
        <v>36</v>
      </c>
      <c r="F10" s="48"/>
      <c r="G10" s="48" t="s">
        <v>36</v>
      </c>
      <c r="H10" s="48" t="s">
        <v>36</v>
      </c>
      <c r="I10" s="48" t="s">
        <v>36</v>
      </c>
      <c r="J10" s="48" t="s">
        <v>36</v>
      </c>
      <c r="K10" s="48"/>
      <c r="L10" s="48"/>
      <c r="M10" s="48" t="s">
        <v>39</v>
      </c>
      <c r="N10" s="18">
        <v>5</v>
      </c>
      <c r="O10" s="18">
        <v>8</v>
      </c>
      <c r="P10" s="18">
        <f t="shared" si="0"/>
        <v>40</v>
      </c>
      <c r="Q10" s="32" t="s">
        <v>113</v>
      </c>
      <c r="R10" s="52" t="s">
        <v>131</v>
      </c>
    </row>
    <row r="11" spans="1:18" s="5" customFormat="1" ht="350" customHeight="1" x14ac:dyDescent="0.3">
      <c r="A11" s="98"/>
      <c r="B11" s="95" t="s">
        <v>117</v>
      </c>
      <c r="C11" s="47" t="s">
        <v>75</v>
      </c>
      <c r="D11" s="36" t="s">
        <v>109</v>
      </c>
      <c r="E11" s="48" t="s">
        <v>36</v>
      </c>
      <c r="F11" s="48"/>
      <c r="G11" s="48" t="s">
        <v>36</v>
      </c>
      <c r="H11" s="48" t="s">
        <v>36</v>
      </c>
      <c r="I11" s="48" t="s">
        <v>36</v>
      </c>
      <c r="J11" s="48" t="s">
        <v>36</v>
      </c>
      <c r="K11" s="48" t="s">
        <v>36</v>
      </c>
      <c r="L11" s="48"/>
      <c r="M11" s="48" t="s">
        <v>39</v>
      </c>
      <c r="N11" s="18">
        <v>5</v>
      </c>
      <c r="O11" s="18">
        <v>16</v>
      </c>
      <c r="P11" s="18">
        <f t="shared" si="0"/>
        <v>80</v>
      </c>
      <c r="Q11" s="32" t="s">
        <v>113</v>
      </c>
      <c r="R11" s="52" t="s">
        <v>135</v>
      </c>
    </row>
    <row r="12" spans="1:18" s="5" customFormat="1" ht="299" customHeight="1" x14ac:dyDescent="0.3">
      <c r="A12" s="98"/>
      <c r="B12" s="95"/>
      <c r="C12" s="47" t="s">
        <v>86</v>
      </c>
      <c r="D12" s="36" t="s">
        <v>108</v>
      </c>
      <c r="E12" s="48" t="s">
        <v>36</v>
      </c>
      <c r="F12" s="48"/>
      <c r="G12" s="48" t="s">
        <v>36</v>
      </c>
      <c r="H12" s="48" t="s">
        <v>36</v>
      </c>
      <c r="I12" s="48" t="s">
        <v>36</v>
      </c>
      <c r="J12" s="48" t="s">
        <v>36</v>
      </c>
      <c r="K12" s="48" t="s">
        <v>36</v>
      </c>
      <c r="L12" s="48"/>
      <c r="M12" s="48" t="s">
        <v>39</v>
      </c>
      <c r="N12" s="18">
        <v>5</v>
      </c>
      <c r="O12" s="18">
        <v>8</v>
      </c>
      <c r="P12" s="18">
        <f t="shared" si="0"/>
        <v>40</v>
      </c>
      <c r="Q12" s="32" t="s">
        <v>113</v>
      </c>
      <c r="R12" s="51" t="s">
        <v>132</v>
      </c>
    </row>
    <row r="13" spans="1:18" ht="154.5" customHeight="1" x14ac:dyDescent="0.3">
      <c r="A13" s="98"/>
      <c r="B13" s="95"/>
      <c r="C13" s="47" t="s">
        <v>87</v>
      </c>
      <c r="D13" s="36" t="s">
        <v>99</v>
      </c>
      <c r="E13" s="48" t="s">
        <v>36</v>
      </c>
      <c r="F13" s="48"/>
      <c r="G13" s="48"/>
      <c r="H13" s="48" t="s">
        <v>36</v>
      </c>
      <c r="I13" s="48" t="s">
        <v>36</v>
      </c>
      <c r="J13" s="48" t="s">
        <v>36</v>
      </c>
      <c r="K13" s="48" t="s">
        <v>36</v>
      </c>
      <c r="L13" s="48"/>
      <c r="M13" s="48" t="s">
        <v>39</v>
      </c>
      <c r="N13" s="18">
        <v>4</v>
      </c>
      <c r="O13" s="18">
        <v>8</v>
      </c>
      <c r="P13" s="18">
        <f t="shared" si="0"/>
        <v>32</v>
      </c>
      <c r="Q13" s="33" t="s">
        <v>111</v>
      </c>
      <c r="R13" s="52" t="s">
        <v>133</v>
      </c>
    </row>
    <row r="14" spans="1:18" ht="171.5" customHeight="1" x14ac:dyDescent="0.3">
      <c r="A14" s="98"/>
      <c r="B14" s="95"/>
      <c r="C14" s="47" t="s">
        <v>88</v>
      </c>
      <c r="D14" s="36" t="s">
        <v>100</v>
      </c>
      <c r="E14" s="48" t="s">
        <v>36</v>
      </c>
      <c r="F14" s="48"/>
      <c r="G14" s="48"/>
      <c r="H14" s="48" t="s">
        <v>36</v>
      </c>
      <c r="I14" s="48" t="s">
        <v>36</v>
      </c>
      <c r="J14" s="48" t="s">
        <v>36</v>
      </c>
      <c r="K14" s="48" t="s">
        <v>36</v>
      </c>
      <c r="L14" s="48"/>
      <c r="M14" s="48" t="s">
        <v>39</v>
      </c>
      <c r="N14" s="18">
        <v>4</v>
      </c>
      <c r="O14" s="18">
        <v>8</v>
      </c>
      <c r="P14" s="18">
        <f t="shared" si="0"/>
        <v>32</v>
      </c>
      <c r="Q14" s="33" t="s">
        <v>111</v>
      </c>
      <c r="R14" s="84" t="s">
        <v>134</v>
      </c>
    </row>
    <row r="15" spans="1:18" ht="108.5" customHeight="1" x14ac:dyDescent="0.3">
      <c r="A15" s="98"/>
      <c r="B15" s="95"/>
      <c r="C15" s="47" t="s">
        <v>89</v>
      </c>
      <c r="D15" s="36" t="s">
        <v>99</v>
      </c>
      <c r="E15" s="48" t="s">
        <v>36</v>
      </c>
      <c r="F15" s="48" t="s">
        <v>36</v>
      </c>
      <c r="G15" s="48" t="s">
        <v>36</v>
      </c>
      <c r="H15" s="48" t="s">
        <v>36</v>
      </c>
      <c r="I15" s="48" t="s">
        <v>36</v>
      </c>
      <c r="J15" s="48" t="s">
        <v>36</v>
      </c>
      <c r="K15" s="48" t="s">
        <v>36</v>
      </c>
      <c r="L15" s="48"/>
      <c r="M15" s="48" t="s">
        <v>39</v>
      </c>
      <c r="N15" s="18">
        <v>4</v>
      </c>
      <c r="O15" s="18">
        <v>8</v>
      </c>
      <c r="P15" s="18">
        <f t="shared" si="0"/>
        <v>32</v>
      </c>
      <c r="Q15" s="33" t="s">
        <v>111</v>
      </c>
      <c r="R15" s="85"/>
    </row>
    <row r="16" spans="1:18" ht="107" customHeight="1" x14ac:dyDescent="0.3">
      <c r="A16" s="98"/>
      <c r="B16" s="95"/>
      <c r="C16" s="47" t="s">
        <v>92</v>
      </c>
      <c r="D16" s="86" t="s">
        <v>101</v>
      </c>
      <c r="E16" s="48" t="s">
        <v>36</v>
      </c>
      <c r="F16" s="48" t="s">
        <v>36</v>
      </c>
      <c r="G16" s="48"/>
      <c r="H16" s="48"/>
      <c r="I16" s="48" t="s">
        <v>36</v>
      </c>
      <c r="J16" s="48"/>
      <c r="K16" s="48"/>
      <c r="L16" s="48"/>
      <c r="M16" s="48" t="s">
        <v>39</v>
      </c>
      <c r="N16" s="18">
        <v>3</v>
      </c>
      <c r="O16" s="18">
        <v>8</v>
      </c>
      <c r="P16" s="18">
        <f t="shared" si="0"/>
        <v>24</v>
      </c>
      <c r="Q16" s="33" t="s">
        <v>111</v>
      </c>
      <c r="R16" s="84" t="s">
        <v>136</v>
      </c>
    </row>
    <row r="17" spans="1:18" ht="97.5" customHeight="1" x14ac:dyDescent="0.3">
      <c r="A17" s="98"/>
      <c r="B17" s="95"/>
      <c r="C17" s="47" t="s">
        <v>93</v>
      </c>
      <c r="D17" s="87"/>
      <c r="E17" s="48" t="s">
        <v>36</v>
      </c>
      <c r="F17" s="48" t="s">
        <v>36</v>
      </c>
      <c r="G17" s="48"/>
      <c r="H17" s="48"/>
      <c r="I17" s="48" t="s">
        <v>36</v>
      </c>
      <c r="J17" s="48"/>
      <c r="K17" s="48"/>
      <c r="L17" s="48"/>
      <c r="M17" s="48" t="s">
        <v>39</v>
      </c>
      <c r="N17" s="18">
        <v>4</v>
      </c>
      <c r="O17" s="18">
        <v>8</v>
      </c>
      <c r="P17" s="18">
        <f t="shared" si="0"/>
        <v>32</v>
      </c>
      <c r="Q17" s="33" t="s">
        <v>111</v>
      </c>
      <c r="R17" s="85"/>
    </row>
    <row r="18" spans="1:18" ht="83.25" customHeight="1" x14ac:dyDescent="0.25">
      <c r="A18" s="98"/>
      <c r="B18" s="95"/>
      <c r="C18" s="47" t="s">
        <v>76</v>
      </c>
      <c r="D18" s="49" t="s">
        <v>103</v>
      </c>
      <c r="E18" s="48" t="s">
        <v>36</v>
      </c>
      <c r="F18" s="48"/>
      <c r="G18" s="48"/>
      <c r="H18" s="48" t="s">
        <v>36</v>
      </c>
      <c r="I18" s="48"/>
      <c r="J18" s="48" t="s">
        <v>36</v>
      </c>
      <c r="K18" s="48" t="s">
        <v>36</v>
      </c>
      <c r="L18" s="48"/>
      <c r="M18" s="48" t="s">
        <v>39</v>
      </c>
      <c r="N18" s="18">
        <v>3</v>
      </c>
      <c r="O18" s="18">
        <v>4</v>
      </c>
      <c r="P18" s="18">
        <f t="shared" si="0"/>
        <v>12</v>
      </c>
      <c r="Q18" s="38" t="s">
        <v>112</v>
      </c>
      <c r="R18" s="52" t="s">
        <v>137</v>
      </c>
    </row>
    <row r="19" spans="1:18" ht="140" customHeight="1" x14ac:dyDescent="0.3">
      <c r="A19" s="98"/>
      <c r="B19" s="95" t="s">
        <v>77</v>
      </c>
      <c r="C19" s="47" t="s">
        <v>79</v>
      </c>
      <c r="D19" s="36" t="s">
        <v>104</v>
      </c>
      <c r="E19" s="48" t="s">
        <v>36</v>
      </c>
      <c r="F19" s="48"/>
      <c r="G19" s="48" t="s">
        <v>36</v>
      </c>
      <c r="H19" s="48" t="s">
        <v>36</v>
      </c>
      <c r="I19" s="48" t="s">
        <v>36</v>
      </c>
      <c r="J19" s="48" t="s">
        <v>36</v>
      </c>
      <c r="K19" s="48"/>
      <c r="L19" s="48"/>
      <c r="M19" s="48" t="s">
        <v>39</v>
      </c>
      <c r="N19" s="18">
        <v>4</v>
      </c>
      <c r="O19" s="18">
        <v>8</v>
      </c>
      <c r="P19" s="18">
        <f t="shared" si="0"/>
        <v>32</v>
      </c>
      <c r="Q19" s="33" t="s">
        <v>111</v>
      </c>
      <c r="R19" s="52" t="s">
        <v>140</v>
      </c>
    </row>
    <row r="20" spans="1:18" ht="57.5" customHeight="1" x14ac:dyDescent="0.3">
      <c r="A20" s="98"/>
      <c r="B20" s="95"/>
      <c r="C20" s="47" t="s">
        <v>80</v>
      </c>
      <c r="D20" s="36" t="s">
        <v>105</v>
      </c>
      <c r="E20" s="48"/>
      <c r="F20" s="48"/>
      <c r="G20" s="48"/>
      <c r="H20" s="48"/>
      <c r="I20" s="48"/>
      <c r="J20" s="48"/>
      <c r="K20" s="48"/>
      <c r="L20" s="48" t="s">
        <v>36</v>
      </c>
      <c r="M20" s="48" t="s">
        <v>39</v>
      </c>
      <c r="N20" s="18">
        <v>3</v>
      </c>
      <c r="O20" s="18">
        <v>4</v>
      </c>
      <c r="P20" s="18">
        <f t="shared" si="0"/>
        <v>12</v>
      </c>
      <c r="Q20" s="38" t="s">
        <v>112</v>
      </c>
      <c r="R20" s="52" t="s">
        <v>138</v>
      </c>
    </row>
    <row r="21" spans="1:18" ht="73" customHeight="1" x14ac:dyDescent="0.3">
      <c r="A21" s="99" t="s">
        <v>125</v>
      </c>
      <c r="B21" s="96" t="s">
        <v>118</v>
      </c>
      <c r="C21" s="15" t="s">
        <v>34</v>
      </c>
      <c r="D21" s="4" t="s">
        <v>72</v>
      </c>
      <c r="E21" s="12" t="s">
        <v>36</v>
      </c>
      <c r="F21" s="12"/>
      <c r="G21" s="12"/>
      <c r="H21" s="12"/>
      <c r="I21" s="12"/>
      <c r="J21" s="12" t="s">
        <v>36</v>
      </c>
      <c r="K21" s="12"/>
      <c r="L21" s="12"/>
      <c r="M21" s="12" t="s">
        <v>38</v>
      </c>
      <c r="N21" s="12">
        <v>5</v>
      </c>
      <c r="O21" s="12">
        <v>16</v>
      </c>
      <c r="P21" s="12">
        <f t="shared" ref="P21:P22" si="1">N21*O21</f>
        <v>80</v>
      </c>
      <c r="Q21" s="89" t="s">
        <v>139</v>
      </c>
      <c r="R21" s="88" t="s">
        <v>121</v>
      </c>
    </row>
    <row r="22" spans="1:18" ht="254.5" customHeight="1" x14ac:dyDescent="0.3">
      <c r="A22" s="100"/>
      <c r="B22" s="97"/>
      <c r="C22" s="47" t="s">
        <v>126</v>
      </c>
      <c r="D22" s="36" t="s">
        <v>127</v>
      </c>
      <c r="E22" s="48" t="s">
        <v>36</v>
      </c>
      <c r="F22" s="48" t="s">
        <v>36</v>
      </c>
      <c r="G22" s="48" t="s">
        <v>36</v>
      </c>
      <c r="H22" s="48" t="s">
        <v>36</v>
      </c>
      <c r="I22" s="48" t="s">
        <v>36</v>
      </c>
      <c r="J22" s="48" t="s">
        <v>36</v>
      </c>
      <c r="K22" s="48" t="s">
        <v>36</v>
      </c>
      <c r="L22" s="48" t="s">
        <v>36</v>
      </c>
      <c r="M22" s="48" t="s">
        <v>39</v>
      </c>
      <c r="N22" s="18">
        <v>3</v>
      </c>
      <c r="O22" s="18">
        <v>8</v>
      </c>
      <c r="P22" s="18">
        <f t="shared" si="1"/>
        <v>24</v>
      </c>
      <c r="Q22" s="33" t="s">
        <v>111</v>
      </c>
      <c r="R22" s="52" t="s">
        <v>141</v>
      </c>
    </row>
    <row r="23" spans="1:18" ht="11.5" customHeight="1" x14ac:dyDescent="0.3"/>
  </sheetData>
  <mergeCells count="36">
    <mergeCell ref="R14:R15"/>
    <mergeCell ref="D16:D17"/>
    <mergeCell ref="R16:R17"/>
    <mergeCell ref="A21:A22"/>
    <mergeCell ref="B21:B22"/>
    <mergeCell ref="N3:P4"/>
    <mergeCell ref="B11:B18"/>
    <mergeCell ref="B19:B20"/>
    <mergeCell ref="B7:B10"/>
    <mergeCell ref="Q3:Q4"/>
    <mergeCell ref="M3:M4"/>
    <mergeCell ref="B5:B6"/>
    <mergeCell ref="E4:L4"/>
    <mergeCell ref="M5:M6"/>
    <mergeCell ref="D3:L3"/>
    <mergeCell ref="K5:K6"/>
    <mergeCell ref="A3:C4"/>
    <mergeCell ref="A5:A6"/>
    <mergeCell ref="C5:C6"/>
    <mergeCell ref="I5:I6"/>
    <mergeCell ref="J5:J6"/>
    <mergeCell ref="R3:R4"/>
    <mergeCell ref="R5:R6"/>
    <mergeCell ref="A1:R1"/>
    <mergeCell ref="A2:R2"/>
    <mergeCell ref="A7:A20"/>
    <mergeCell ref="D5:D6"/>
    <mergeCell ref="N5:N6"/>
    <mergeCell ref="O5:O6"/>
    <mergeCell ref="P5:P6"/>
    <mergeCell ref="L5:L6"/>
    <mergeCell ref="Q5:Q6"/>
    <mergeCell ref="E5:E6"/>
    <mergeCell ref="F5:F6"/>
    <mergeCell ref="G5:G6"/>
    <mergeCell ref="H5:H6"/>
  </mergeCells>
  <phoneticPr fontId="12" type="noConversion"/>
  <conditionalFormatting sqref="Q5 Q23:Q1048576 Q7:Q21 R18:R21">
    <cfRule type="cellIs" dxfId="11" priority="21" operator="equal">
      <formula>"Riesgo Bajo "</formula>
    </cfRule>
    <cfRule type="cellIs" dxfId="10" priority="22" operator="equal">
      <formula>"Riesgo medio"</formula>
    </cfRule>
    <cfRule type="cellIs" dxfId="9" priority="23" operator="equal">
      <formula>"Riesgo Alto"</formula>
    </cfRule>
  </conditionalFormatting>
  <conditionalFormatting sqref="Q9:Q10">
    <cfRule type="colorScale" priority="20">
      <colorScale>
        <cfvo type="min"/>
        <cfvo type="max"/>
        <color theme="0"/>
        <color rgb="FFFFEF9C"/>
      </colorScale>
    </cfRule>
  </conditionalFormatting>
  <conditionalFormatting sqref="Q7:Q21 R18:R21">
    <cfRule type="containsText" priority="18" operator="containsText" text="0">
      <formula>NOT(ISERROR(SEARCH("0",Q7)))</formula>
    </cfRule>
  </conditionalFormatting>
  <conditionalFormatting sqref="R5 R7:R14 R23:R1048576 R16">
    <cfRule type="cellIs" dxfId="8" priority="15" operator="equal">
      <formula>"Riesgo Bajo "</formula>
    </cfRule>
    <cfRule type="cellIs" dxfId="7" priority="16" operator="equal">
      <formula>"Riesgo medio"</formula>
    </cfRule>
    <cfRule type="cellIs" dxfId="6" priority="17" operator="equal">
      <formula>"Riesgo Alto"</formula>
    </cfRule>
  </conditionalFormatting>
  <conditionalFormatting sqref="R9:R10">
    <cfRule type="colorScale" priority="14">
      <colorScale>
        <cfvo type="min"/>
        <cfvo type="max"/>
        <color theme="0"/>
        <color rgb="FFFFEF9C"/>
      </colorScale>
    </cfRule>
  </conditionalFormatting>
  <conditionalFormatting sqref="R7:R14 R16">
    <cfRule type="containsText" priority="13" operator="containsText" text="0">
      <formula>NOT(ISERROR(SEARCH("0",R7)))</formula>
    </cfRule>
  </conditionalFormatting>
  <conditionalFormatting sqref="R22">
    <cfRule type="cellIs" dxfId="5" priority="6" operator="equal">
      <formula>"Riesgo Bajo "</formula>
    </cfRule>
    <cfRule type="cellIs" dxfId="4" priority="7" operator="equal">
      <formula>"Riesgo medio"</formula>
    </cfRule>
    <cfRule type="cellIs" dxfId="3" priority="8" operator="equal">
      <formula>"Riesgo Alto"</formula>
    </cfRule>
  </conditionalFormatting>
  <conditionalFormatting sqref="R22">
    <cfRule type="containsText" priority="5" operator="containsText" text="0">
      <formula>NOT(ISERROR(SEARCH("0",R22)))</formula>
    </cfRule>
  </conditionalFormatting>
  <conditionalFormatting sqref="Q22">
    <cfRule type="cellIs" dxfId="2" priority="2" operator="equal">
      <formula>"Riesgo Bajo "</formula>
    </cfRule>
    <cfRule type="cellIs" dxfId="1" priority="3" operator="equal">
      <formula>"Riesgo medio"</formula>
    </cfRule>
    <cfRule type="cellIs" dxfId="0" priority="4" operator="equal">
      <formula>"Riesgo Alto"</formula>
    </cfRule>
  </conditionalFormatting>
  <conditionalFormatting sqref="Q22">
    <cfRule type="containsText" priority="1" operator="containsText" text="0">
      <formula>NOT(ISERROR(SEARCH("0",Q22)))</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17"/>
  <sheetViews>
    <sheetView topLeftCell="B1" workbookViewId="0">
      <selection activeCell="C5" sqref="C5"/>
    </sheetView>
  </sheetViews>
  <sheetFormatPr baseColWidth="10" defaultRowHeight="13" x14ac:dyDescent="0.3"/>
  <cols>
    <col min="2" max="2" width="26" customWidth="1"/>
    <col min="3" max="3" width="33.59765625" customWidth="1"/>
    <col min="4" max="4" width="45" customWidth="1"/>
    <col min="6" max="6" width="19.59765625" customWidth="1"/>
    <col min="7" max="7" width="34.19921875" customWidth="1"/>
    <col min="8" max="8" width="38.3984375" customWidth="1"/>
  </cols>
  <sheetData>
    <row r="1" spans="2:8" ht="13.5" thickBot="1" x14ac:dyDescent="0.35"/>
    <row r="2" spans="2:8" ht="13.5" thickBot="1" x14ac:dyDescent="0.35">
      <c r="B2" s="80" t="s">
        <v>40</v>
      </c>
      <c r="C2" s="81"/>
      <c r="D2" s="82"/>
      <c r="F2" s="80" t="s">
        <v>49</v>
      </c>
      <c r="G2" s="81"/>
      <c r="H2" s="82"/>
    </row>
    <row r="3" spans="2:8" ht="26.5" thickBot="1" x14ac:dyDescent="0.35">
      <c r="B3" s="20" t="s">
        <v>41</v>
      </c>
      <c r="C3" s="21" t="s">
        <v>42</v>
      </c>
      <c r="D3" s="21" t="s">
        <v>43</v>
      </c>
      <c r="F3" s="20" t="s">
        <v>50</v>
      </c>
      <c r="G3" s="21" t="s">
        <v>43</v>
      </c>
      <c r="H3" s="21" t="s">
        <v>51</v>
      </c>
    </row>
    <row r="4" spans="2:8" ht="38" customHeight="1" thickBot="1" x14ac:dyDescent="0.35">
      <c r="B4" s="22" t="s">
        <v>44</v>
      </c>
      <c r="C4" s="23">
        <v>16</v>
      </c>
      <c r="D4" s="34" t="s">
        <v>59</v>
      </c>
      <c r="F4" s="22" t="s">
        <v>44</v>
      </c>
      <c r="G4" s="23" t="s">
        <v>60</v>
      </c>
      <c r="H4" s="23">
        <v>5</v>
      </c>
    </row>
    <row r="5" spans="2:8" ht="37" customHeight="1" thickBot="1" x14ac:dyDescent="0.3">
      <c r="B5" s="22" t="s">
        <v>45</v>
      </c>
      <c r="C5" s="23">
        <v>8</v>
      </c>
      <c r="D5" s="35" t="s">
        <v>10</v>
      </c>
      <c r="F5" s="22" t="s">
        <v>45</v>
      </c>
      <c r="G5" s="23" t="s">
        <v>61</v>
      </c>
      <c r="H5" s="23">
        <v>4</v>
      </c>
    </row>
    <row r="6" spans="2:8" ht="34" customHeight="1" thickBot="1" x14ac:dyDescent="0.3">
      <c r="B6" s="22" t="s">
        <v>46</v>
      </c>
      <c r="C6" s="23">
        <v>4</v>
      </c>
      <c r="D6" s="35" t="s">
        <v>8</v>
      </c>
      <c r="F6" s="22" t="s">
        <v>4</v>
      </c>
      <c r="G6" s="23" t="s">
        <v>52</v>
      </c>
      <c r="H6" s="23">
        <v>3</v>
      </c>
    </row>
    <row r="7" spans="2:8" ht="31" customHeight="1" thickBot="1" x14ac:dyDescent="0.3">
      <c r="B7" s="22" t="s">
        <v>47</v>
      </c>
      <c r="C7" s="23">
        <v>2</v>
      </c>
      <c r="D7" s="35" t="s">
        <v>9</v>
      </c>
      <c r="F7" s="22" t="s">
        <v>5</v>
      </c>
      <c r="G7" s="23" t="s">
        <v>6</v>
      </c>
      <c r="H7" s="23">
        <v>2</v>
      </c>
    </row>
    <row r="8" spans="2:8" ht="39" customHeight="1" thickBot="1" x14ac:dyDescent="0.3">
      <c r="B8" s="22" t="s">
        <v>48</v>
      </c>
      <c r="C8" s="23">
        <v>1</v>
      </c>
      <c r="D8" s="35" t="s">
        <v>11</v>
      </c>
      <c r="F8" s="22" t="s">
        <v>48</v>
      </c>
      <c r="G8" s="23" t="s">
        <v>62</v>
      </c>
      <c r="H8" s="23">
        <v>1</v>
      </c>
    </row>
    <row r="11" spans="2:8" ht="16" thickBot="1" x14ac:dyDescent="0.4">
      <c r="B11" s="83"/>
      <c r="C11" s="83"/>
    </row>
    <row r="12" spans="2:8" ht="14" customHeight="1" thickBot="1" x14ac:dyDescent="0.35">
      <c r="B12" s="80" t="s">
        <v>53</v>
      </c>
      <c r="C12" s="82"/>
      <c r="D12" s="28"/>
    </row>
    <row r="13" spans="2:8" ht="13.5" thickBot="1" x14ac:dyDescent="0.35">
      <c r="B13" s="20" t="s">
        <v>54</v>
      </c>
      <c r="C13" s="21" t="s">
        <v>51</v>
      </c>
      <c r="D13" s="29"/>
    </row>
    <row r="14" spans="2:8" ht="13.5" thickBot="1" x14ac:dyDescent="0.35">
      <c r="B14" s="24" t="s">
        <v>44</v>
      </c>
      <c r="C14" s="23" t="s">
        <v>58</v>
      </c>
      <c r="D14" s="30"/>
    </row>
    <row r="15" spans="2:8" ht="13.5" thickBot="1" x14ac:dyDescent="0.35">
      <c r="B15" s="25" t="s">
        <v>45</v>
      </c>
      <c r="C15" s="23" t="s">
        <v>57</v>
      </c>
      <c r="D15" s="30"/>
    </row>
    <row r="16" spans="2:8" ht="13.5" thickBot="1" x14ac:dyDescent="0.35">
      <c r="B16" s="26" t="s">
        <v>4</v>
      </c>
      <c r="C16" s="23" t="s">
        <v>55</v>
      </c>
      <c r="D16" s="31"/>
    </row>
    <row r="17" spans="2:4" ht="13.5" thickBot="1" x14ac:dyDescent="0.35">
      <c r="B17" s="27" t="s">
        <v>5</v>
      </c>
      <c r="C17" s="23" t="s">
        <v>56</v>
      </c>
      <c r="D17" s="30"/>
    </row>
  </sheetData>
  <mergeCells count="4">
    <mergeCell ref="B2:D2"/>
    <mergeCell ref="F2:H2"/>
    <mergeCell ref="B11:C11"/>
    <mergeCell ref="B12:C12"/>
  </mergeCells>
  <phoneticPr fontId="1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Table 1 (2)</vt:lpstr>
      <vt:lpstr>Table 1</vt:lpstr>
      <vt:lpstr>Criterios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IYD OCCIDENTE</cp:lastModifiedBy>
  <dcterms:created xsi:type="dcterms:W3CDTF">2022-11-10T20:48:13Z</dcterms:created>
  <dcterms:modified xsi:type="dcterms:W3CDTF">2024-10-23T16:29:18Z</dcterms:modified>
</cp:coreProperties>
</file>